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hidePivotFieldList="1" defaultThemeVersion="124226"/>
  <xr:revisionPtr revIDLastSave="0" documentId="13_ncr:1_{40A53558-3CA0-4F83-AFB7-38D5BCA9E6C6}" xr6:coauthVersionLast="47" xr6:coauthVersionMax="47" xr10:uidLastSave="{00000000-0000-0000-0000-000000000000}"/>
  <bookViews>
    <workbookView xWindow="720" yWindow="0" windowWidth="13155" windowHeight="15600" xr2:uid="{00000000-000D-0000-FFFF-FFFF00000000}"/>
  </bookViews>
  <sheets>
    <sheet name="Лист1" sheetId="13" r:id="rId1"/>
  </sheets>
  <externalReferences>
    <externalReference r:id="rId2"/>
  </externalReferences>
  <definedNames>
    <definedName name="_xlnm.Print_Area" localSheetId="0">Лист1!$A$1:$BI$28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9" i="13" l="1"/>
  <c r="W29" i="13"/>
  <c r="V29" i="13"/>
  <c r="N29" i="13"/>
  <c r="M29" i="13"/>
  <c r="L29" i="13"/>
  <c r="Z25" i="13"/>
  <c r="W25" i="13"/>
  <c r="AA25" i="13" s="1"/>
  <c r="AD25" i="13" s="1"/>
  <c r="V25" i="13"/>
  <c r="M25" i="13"/>
  <c r="L25" i="13"/>
  <c r="P25" i="13" s="1"/>
  <c r="W24" i="13"/>
  <c r="V24" i="13"/>
  <c r="Z24" i="13" s="1"/>
  <c r="M24" i="13"/>
  <c r="Q24" i="13" s="1"/>
  <c r="L24" i="13"/>
  <c r="P24" i="13" s="1"/>
  <c r="W23" i="13"/>
  <c r="AA23" i="13" s="1"/>
  <c r="AD23" i="13" s="1"/>
  <c r="V23" i="13"/>
  <c r="Z23" i="13" s="1"/>
  <c r="M23" i="13"/>
  <c r="L23" i="13"/>
  <c r="Z22" i="13"/>
  <c r="W22" i="13"/>
  <c r="V22" i="13"/>
  <c r="Q22" i="13"/>
  <c r="N22" i="13"/>
  <c r="M22" i="13"/>
  <c r="L22" i="13"/>
  <c r="P22" i="13" s="1"/>
  <c r="Z21" i="13"/>
  <c r="W21" i="13"/>
  <c r="AA21" i="13" s="1"/>
  <c r="AD21" i="13" s="1"/>
  <c r="V21" i="13"/>
  <c r="M21" i="13"/>
  <c r="L21" i="13"/>
  <c r="W20" i="13"/>
  <c r="V20" i="13"/>
  <c r="Q20" i="13"/>
  <c r="M20" i="13"/>
  <c r="L20" i="13"/>
  <c r="P20" i="13" s="1"/>
  <c r="Z19" i="13"/>
  <c r="AB19" i="13" s="1"/>
  <c r="W19" i="13"/>
  <c r="AA19" i="13" s="1"/>
  <c r="AD19" i="13" s="1"/>
  <c r="V19" i="13"/>
  <c r="M19" i="13"/>
  <c r="Q19" i="13" s="1"/>
  <c r="L19" i="13"/>
  <c r="W18" i="13"/>
  <c r="V18" i="13"/>
  <c r="M18" i="13"/>
  <c r="L18" i="13"/>
  <c r="P18" i="13" s="1"/>
  <c r="W17" i="13"/>
  <c r="AA17" i="13" s="1"/>
  <c r="V17" i="13"/>
  <c r="Z17" i="13" s="1"/>
  <c r="AB17" i="13" s="1"/>
  <c r="M17" i="13"/>
  <c r="Q17" i="13" s="1"/>
  <c r="L17" i="13"/>
  <c r="Z16" i="13"/>
  <c r="W16" i="13"/>
  <c r="V16" i="13"/>
  <c r="Q16" i="13"/>
  <c r="N16" i="13"/>
  <c r="M16" i="13"/>
  <c r="L16" i="13"/>
  <c r="P16" i="13" s="1"/>
  <c r="Z15" i="13"/>
  <c r="W15" i="13"/>
  <c r="AA15" i="13" s="1"/>
  <c r="AD15" i="13" s="1"/>
  <c r="V15" i="13"/>
  <c r="M15" i="13"/>
  <c r="L15" i="13"/>
  <c r="W14" i="13"/>
  <c r="V14" i="13"/>
  <c r="Q14" i="13"/>
  <c r="M14" i="13"/>
  <c r="L14" i="13"/>
  <c r="P14" i="13" s="1"/>
  <c r="Z13" i="13"/>
  <c r="W13" i="13"/>
  <c r="AA13" i="13" s="1"/>
  <c r="AD13" i="13" s="1"/>
  <c r="V13" i="13"/>
  <c r="M13" i="13"/>
  <c r="L13" i="13"/>
  <c r="W12" i="13"/>
  <c r="V12" i="13"/>
  <c r="M12" i="13"/>
  <c r="L12" i="13"/>
  <c r="P12" i="13" s="1"/>
  <c r="W11" i="13"/>
  <c r="AA11" i="13" s="1"/>
  <c r="AD11" i="13" s="1"/>
  <c r="V11" i="13"/>
  <c r="Z11" i="13" s="1"/>
  <c r="AB11" i="13" s="1"/>
  <c r="Q11" i="13"/>
  <c r="M11" i="13"/>
  <c r="L11" i="13"/>
  <c r="Z10" i="13"/>
  <c r="W10" i="13"/>
  <c r="V10" i="13"/>
  <c r="M10" i="13"/>
  <c r="L10" i="13"/>
  <c r="P10" i="13" s="1"/>
  <c r="Z9" i="13"/>
  <c r="W9" i="13"/>
  <c r="AA9" i="13" s="1"/>
  <c r="V9" i="13"/>
  <c r="M9" i="13"/>
  <c r="Q9" i="13" s="1"/>
  <c r="L9" i="13"/>
  <c r="W8" i="13"/>
  <c r="V8" i="13"/>
  <c r="Q8" i="13"/>
  <c r="M8" i="13"/>
  <c r="L8" i="13"/>
  <c r="P8" i="13" s="1"/>
  <c r="Z7" i="13"/>
  <c r="AB7" i="13" s="1"/>
  <c r="W7" i="13"/>
  <c r="AA7" i="13" s="1"/>
  <c r="AD7" i="13" s="1"/>
  <c r="V7" i="13"/>
  <c r="M7" i="13"/>
  <c r="Q7" i="13" s="1"/>
  <c r="L7" i="13"/>
  <c r="W6" i="13"/>
  <c r="V6" i="13"/>
  <c r="V26" i="13" s="1"/>
  <c r="V31" i="13" s="1"/>
  <c r="M6" i="13"/>
  <c r="L6" i="13"/>
  <c r="N6" i="13" s="1"/>
  <c r="AZ26" i="13"/>
  <c r="AZ31" i="13" s="1"/>
  <c r="C26" i="13"/>
  <c r="C31" i="13" s="1"/>
  <c r="AP26" i="13"/>
  <c r="AP31" i="13" s="1"/>
  <c r="AG26" i="13"/>
  <c r="AG31" i="13" s="1"/>
  <c r="BK26" i="13"/>
  <c r="BK31" i="13" s="1"/>
  <c r="B26" i="13"/>
  <c r="B31" i="13" s="1"/>
  <c r="BA26" i="13"/>
  <c r="BA31" i="13" s="1"/>
  <c r="BJ26" i="13"/>
  <c r="BJ31" i="13" s="1"/>
  <c r="AQ26" i="13"/>
  <c r="AQ31" i="13" s="1"/>
  <c r="AF26" i="13"/>
  <c r="AF31" i="13" s="1"/>
  <c r="R8" i="13" l="1"/>
  <c r="AC8" i="13"/>
  <c r="AE8" i="13" s="1"/>
  <c r="AB9" i="13"/>
  <c r="N10" i="13"/>
  <c r="Q13" i="13"/>
  <c r="Q26" i="13" s="1"/>
  <c r="R14" i="13"/>
  <c r="R20" i="13"/>
  <c r="N24" i="13"/>
  <c r="R25" i="13"/>
  <c r="M26" i="13"/>
  <c r="M31" i="13" s="1"/>
  <c r="Z6" i="13"/>
  <c r="AC7" i="13"/>
  <c r="T8" i="13"/>
  <c r="AD9" i="13"/>
  <c r="Q10" i="13"/>
  <c r="T10" i="13" s="1"/>
  <c r="N12" i="13"/>
  <c r="Z12" i="13"/>
  <c r="AC12" i="13" s="1"/>
  <c r="AE12" i="13" s="1"/>
  <c r="AC13" i="13"/>
  <c r="T14" i="13"/>
  <c r="Q15" i="13"/>
  <c r="T15" i="13" s="1"/>
  <c r="R16" i="13"/>
  <c r="AC16" i="13"/>
  <c r="N18" i="13"/>
  <c r="Z18" i="13"/>
  <c r="AC18" i="13" s="1"/>
  <c r="T20" i="13"/>
  <c r="Q21" i="13"/>
  <c r="T21" i="13" s="1"/>
  <c r="R22" i="13"/>
  <c r="AC22" i="13"/>
  <c r="Q25" i="13"/>
  <c r="T25" i="13" s="1"/>
  <c r="AC23" i="13"/>
  <c r="AE23" i="13" s="1"/>
  <c r="Q6" i="13"/>
  <c r="N8" i="13"/>
  <c r="Z8" i="13"/>
  <c r="R10" i="13"/>
  <c r="AC10" i="13"/>
  <c r="Q12" i="13"/>
  <c r="R12" i="13" s="1"/>
  <c r="N14" i="13"/>
  <c r="Z14" i="13"/>
  <c r="AC14" i="13" s="1"/>
  <c r="AC15" i="13"/>
  <c r="T16" i="13"/>
  <c r="AD17" i="13"/>
  <c r="Q18" i="13"/>
  <c r="R18" i="13" s="1"/>
  <c r="N20" i="13"/>
  <c r="Z20" i="13"/>
  <c r="AC20" i="13" s="1"/>
  <c r="T22" i="13"/>
  <c r="Q23" i="13"/>
  <c r="T23" i="13" s="1"/>
  <c r="AC25" i="13"/>
  <c r="AA20" i="13"/>
  <c r="AB20" i="13" s="1"/>
  <c r="AA6" i="13"/>
  <c r="W26" i="13"/>
  <c r="W31" i="13" s="1"/>
  <c r="T7" i="13"/>
  <c r="P9" i="13"/>
  <c r="R9" i="13" s="1"/>
  <c r="N9" i="13"/>
  <c r="AC9" i="13"/>
  <c r="AE9" i="13" s="1"/>
  <c r="S10" i="13"/>
  <c r="AB13" i="13"/>
  <c r="AA14" i="13"/>
  <c r="AD14" i="13" s="1"/>
  <c r="P17" i="13"/>
  <c r="R17" i="13" s="1"/>
  <c r="N17" i="13"/>
  <c r="AC17" i="13"/>
  <c r="AE17" i="13" s="1"/>
  <c r="S18" i="13"/>
  <c r="AB21" i="13"/>
  <c r="AA22" i="13"/>
  <c r="AB22" i="13" s="1"/>
  <c r="AB25" i="13"/>
  <c r="AE7" i="13"/>
  <c r="S8" i="13"/>
  <c r="U8" i="13" s="1"/>
  <c r="AA12" i="13"/>
  <c r="AD12" i="13"/>
  <c r="P15" i="13"/>
  <c r="R15" i="13" s="1"/>
  <c r="N15" i="13"/>
  <c r="AA8" i="13"/>
  <c r="AB8" i="13" s="1"/>
  <c r="AD8" i="13"/>
  <c r="T9" i="13"/>
  <c r="P11" i="13"/>
  <c r="R11" i="13" s="1"/>
  <c r="N11" i="13"/>
  <c r="AC11" i="13"/>
  <c r="AE11" i="13" s="1"/>
  <c r="S12" i="13"/>
  <c r="AB15" i="13"/>
  <c r="AA16" i="13"/>
  <c r="AB16" i="13" s="1"/>
  <c r="T17" i="13"/>
  <c r="P19" i="13"/>
  <c r="R19" i="13" s="1"/>
  <c r="S19" i="13"/>
  <c r="U19" i="13" s="1"/>
  <c r="N19" i="13"/>
  <c r="AC19" i="13"/>
  <c r="AE19" i="13" s="1"/>
  <c r="S20" i="13"/>
  <c r="AB23" i="13"/>
  <c r="P7" i="13"/>
  <c r="R7" i="13" s="1"/>
  <c r="N7" i="13"/>
  <c r="AE15" i="13"/>
  <c r="S16" i="13"/>
  <c r="U16" i="13" s="1"/>
  <c r="P23" i="13"/>
  <c r="N23" i="13"/>
  <c r="L26" i="13"/>
  <c r="L31" i="13" s="1"/>
  <c r="AA10" i="13"/>
  <c r="AB10" i="13" s="1"/>
  <c r="T11" i="13"/>
  <c r="P13" i="13"/>
  <c r="N13" i="13"/>
  <c r="AE13" i="13"/>
  <c r="S14" i="13"/>
  <c r="U14" i="13" s="1"/>
  <c r="AA18" i="13"/>
  <c r="AB18" i="13" s="1"/>
  <c r="AD18" i="13"/>
  <c r="T19" i="13"/>
  <c r="P21" i="13"/>
  <c r="R21" i="13" s="1"/>
  <c r="S21" i="13"/>
  <c r="N21" i="13"/>
  <c r="AC21" i="13"/>
  <c r="AE21" i="13" s="1"/>
  <c r="S22" i="13"/>
  <c r="U22" i="13" s="1"/>
  <c r="R24" i="13"/>
  <c r="S24" i="13"/>
  <c r="AA24" i="13"/>
  <c r="AB24" i="13" s="1"/>
  <c r="AE25" i="13"/>
  <c r="P6" i="13"/>
  <c r="T6" i="13"/>
  <c r="X6" i="13"/>
  <c r="AC6" i="13"/>
  <c r="X8" i="13"/>
  <c r="X10" i="13"/>
  <c r="X12" i="13"/>
  <c r="X14" i="13"/>
  <c r="X16" i="13"/>
  <c r="X18" i="13"/>
  <c r="X20" i="13"/>
  <c r="X22" i="13"/>
  <c r="T24" i="13"/>
  <c r="X24" i="13"/>
  <c r="AC24" i="13"/>
  <c r="N25" i="13"/>
  <c r="S25" i="13"/>
  <c r="X7" i="13"/>
  <c r="X9" i="13"/>
  <c r="X11" i="13"/>
  <c r="X13" i="13"/>
  <c r="X15" i="13"/>
  <c r="X17" i="13"/>
  <c r="X19" i="13"/>
  <c r="X21" i="13"/>
  <c r="X23" i="13"/>
  <c r="X25" i="13"/>
  <c r="BB26" i="13"/>
  <c r="BB31" i="13" s="1"/>
  <c r="D26" i="13"/>
  <c r="D31" i="13" s="1"/>
  <c r="BL26" i="13"/>
  <c r="BL31" i="13" s="1"/>
  <c r="BF26" i="13"/>
  <c r="BF27" i="13" s="1"/>
  <c r="AR26" i="13"/>
  <c r="AR31" i="13" s="1"/>
  <c r="BN26" i="13"/>
  <c r="G26" i="13"/>
  <c r="BD26" i="13"/>
  <c r="F26" i="13"/>
  <c r="AM26" i="13"/>
  <c r="AK26" i="13"/>
  <c r="AT26" i="13"/>
  <c r="AU26" i="13"/>
  <c r="J26" i="13"/>
  <c r="AH26" i="13"/>
  <c r="AH31" i="13" s="1"/>
  <c r="BE26" i="13"/>
  <c r="H26" i="13"/>
  <c r="AJ26" i="13"/>
  <c r="BO26" i="13"/>
  <c r="AE14" i="13" l="1"/>
  <c r="AE18" i="13"/>
  <c r="U10" i="13"/>
  <c r="T18" i="13"/>
  <c r="R13" i="13"/>
  <c r="U20" i="13"/>
  <c r="S11" i="13"/>
  <c r="U11" i="13" s="1"/>
  <c r="U18" i="13"/>
  <c r="AD20" i="13"/>
  <c r="AE20" i="13" s="1"/>
  <c r="T12" i="13"/>
  <c r="U25" i="13"/>
  <c r="N26" i="13"/>
  <c r="N31" i="13" s="1"/>
  <c r="U12" i="13"/>
  <c r="Z26" i="13"/>
  <c r="AB14" i="13"/>
  <c r="S9" i="13"/>
  <c r="T13" i="13"/>
  <c r="U21" i="13"/>
  <c r="T26" i="13"/>
  <c r="R23" i="13"/>
  <c r="AD16" i="13"/>
  <c r="AE16" i="13" s="1"/>
  <c r="AB12" i="13"/>
  <c r="AA26" i="13"/>
  <c r="AB6" i="13"/>
  <c r="R6" i="13"/>
  <c r="R26" i="13" s="1"/>
  <c r="R27" i="13" s="1"/>
  <c r="P26" i="13"/>
  <c r="S6" i="13"/>
  <c r="U24" i="13"/>
  <c r="S7" i="13"/>
  <c r="U7" i="13" s="1"/>
  <c r="S17" i="13"/>
  <c r="U17" i="13" s="1"/>
  <c r="U9" i="13"/>
  <c r="AC26" i="13"/>
  <c r="X26" i="13"/>
  <c r="X31" i="13" s="1"/>
  <c r="AD24" i="13"/>
  <c r="AE24" i="13" s="1"/>
  <c r="S13" i="13"/>
  <c r="U13" i="13" s="1"/>
  <c r="AD10" i="13"/>
  <c r="AE10" i="13" s="1"/>
  <c r="S23" i="13"/>
  <c r="U23" i="13" s="1"/>
  <c r="S15" i="13"/>
  <c r="U15" i="13" s="1"/>
  <c r="AD22" i="13"/>
  <c r="AE22" i="13" s="1"/>
  <c r="AD6" i="13"/>
  <c r="AE6" i="13" s="1"/>
  <c r="H27" i="13"/>
  <c r="AL26" i="13"/>
  <c r="AL27" i="13" s="1"/>
  <c r="AX26" i="13"/>
  <c r="BR26" i="13"/>
  <c r="BH26" i="13"/>
  <c r="AV26" i="13"/>
  <c r="AV27" i="13" s="1"/>
  <c r="AY26" i="13"/>
  <c r="AY27" i="13" s="1"/>
  <c r="BQ26" i="13"/>
  <c r="BS26" i="13"/>
  <c r="BS27" i="13" s="1"/>
  <c r="BI26" i="13"/>
  <c r="BI27" i="13" s="1"/>
  <c r="AN26" i="13"/>
  <c r="K26" i="13"/>
  <c r="K27" i="13" s="1"/>
  <c r="I26" i="13"/>
  <c r="BP26" i="13"/>
  <c r="BP27" i="13" s="1"/>
  <c r="BG26" i="13"/>
  <c r="AO26" i="13"/>
  <c r="AO27" i="13" s="1"/>
  <c r="AW26" i="13"/>
  <c r="AE26" i="13" l="1"/>
  <c r="AE27" i="13" s="1"/>
  <c r="AB26" i="13"/>
  <c r="AB27" i="13"/>
  <c r="AD26" i="13"/>
  <c r="U6" i="13"/>
  <c r="U26" i="13" s="1"/>
  <c r="U27" i="13" s="1"/>
  <c r="S26" i="13"/>
</calcChain>
</file>

<file path=xl/sharedStrings.xml><?xml version="1.0" encoding="utf-8"?>
<sst xmlns="http://schemas.openxmlformats.org/spreadsheetml/2006/main" count="131" uniqueCount="46">
  <si>
    <t>Резерв на МТР</t>
  </si>
  <si>
    <t>Наименование медицинской организации</t>
  </si>
  <si>
    <t>Посещения с профилактической и иными целями</t>
  </si>
  <si>
    <t>Для проведения диспансерного наблюдения</t>
  </si>
  <si>
    <t>Неотложная помощь</t>
  </si>
  <si>
    <t>Обращения в связи с заболеваниями</t>
  </si>
  <si>
    <t>всего посещений по городу Севастополю:</t>
  </si>
  <si>
    <t>всего посещений КСМК:</t>
  </si>
  <si>
    <t>всего посещений КМС:</t>
  </si>
  <si>
    <t>всего посещений:</t>
  </si>
  <si>
    <t>всего обращений:</t>
  </si>
  <si>
    <t>всего обращений КСМК:</t>
  </si>
  <si>
    <t>всего обращений КМС:</t>
  </si>
  <si>
    <t>взрослые</t>
  </si>
  <si>
    <t>дети</t>
  </si>
  <si>
    <t>всего</t>
  </si>
  <si>
    <t>% по СМО</t>
  </si>
  <si>
    <t>взросл</t>
  </si>
  <si>
    <t>ГБУЗ С «Городская больница №1»</t>
  </si>
  <si>
    <t>ГБУЗ С «Городская больница № 4»</t>
  </si>
  <si>
    <t>ГБУЗ С «Горбольница № 5 – «ЦОЗМиР»</t>
  </si>
  <si>
    <t>ГБУЗ С «Городская больница № 9»</t>
  </si>
  <si>
    <t>ГБУЗ С «Кожно-венерологический диспансер»</t>
  </si>
  <si>
    <t>ГБУЗ С «Городская инфекционная больница»</t>
  </si>
  <si>
    <t>ГБУЗ С «СГОД им. А.А. Задорожного»</t>
  </si>
  <si>
    <t>ГБУЗ С «Стомполиклиника №1»</t>
  </si>
  <si>
    <t>ГБУЗ С «СДСП»</t>
  </si>
  <si>
    <t>ООО «МЦ «ОПТИКА-хирургия»</t>
  </si>
  <si>
    <t>ФГБУ «1472 ВМКГ» Минобороны России</t>
  </si>
  <si>
    <t>ООО "МАСТЕРСКАЯ СЕМЕЙНОГО ЗДОРОВЬЯ"</t>
  </si>
  <si>
    <t>ЧЕРНОМОРСКОЕ ВЫСШЕЕ ВОЕННО-МОРСКОЕ УЧИЛИЩЕ ИМЕНИ П.С. НАХИМОВА</t>
  </si>
  <si>
    <t>ООО "М-ЛАЙН"</t>
  </si>
  <si>
    <t>ФКУЗ «МСЧ МВД России по г.Севастополю»</t>
  </si>
  <si>
    <t>ООО «ДИАЛИЗНЫЙ ЦЕНТР «СЕВАСТОПОЛЬ»</t>
  </si>
  <si>
    <t>ООО «ТРАГУС»</t>
  </si>
  <si>
    <t>ИТОГО по МО города Севастополя</t>
  </si>
  <si>
    <t>х</t>
  </si>
  <si>
    <t>ВСЕГО по ТПГГ</t>
  </si>
  <si>
    <t>ООО "Нефролайн-Сев"</t>
  </si>
  <si>
    <t>ООО «КЛИНИКА ГЕНЕЗИС»</t>
  </si>
  <si>
    <t>Амбулаторная помощь
объемы на 2026 год</t>
  </si>
  <si>
    <t>Школа для больных с хроническими заболеваниями</t>
  </si>
  <si>
    <t>ООО "М-Лайн Медицина"</t>
  </si>
  <si>
    <t>Приложение № 5 к протоколу заседания Комиссии от 25.12.2025 № 12</t>
  </si>
  <si>
    <t>ТМК врач-врач</t>
  </si>
  <si>
    <t>ТМК врач-пациент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</si>
</sst>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EB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1" fontId="4" fillId="2" borderId="9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/>
    </xf>
    <xf numFmtId="9" fontId="4" fillId="2" borderId="9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10" xfId="0" applyNumberFormat="1" applyFont="1" applyFill="1" applyBorder="1" applyAlignment="1">
      <alignment horizontal="center" vertical="center"/>
    </xf>
    <xf numFmtId="3" fontId="4" fillId="5" borderId="1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3" fontId="4" fillId="5" borderId="17" xfId="0" applyNumberFormat="1" applyFont="1" applyFill="1" applyBorder="1" applyAlignment="1">
      <alignment horizontal="center" vertical="center"/>
    </xf>
    <xf numFmtId="4" fontId="5" fillId="0" borderId="18" xfId="0" applyNumberFormat="1" applyFont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3" fontId="6" fillId="5" borderId="4" xfId="0" applyNumberFormat="1" applyFont="1" applyFill="1" applyBorder="1" applyAlignment="1">
      <alignment horizontal="center" vertical="center"/>
    </xf>
    <xf numFmtId="9" fontId="5" fillId="0" borderId="0" xfId="0" applyNumberFormat="1" applyFont="1" applyAlignment="1">
      <alignment horizontal="left" vertical="center" wrapText="1"/>
    </xf>
    <xf numFmtId="9" fontId="4" fillId="2" borderId="0" xfId="0" applyNumberFormat="1" applyFont="1" applyFill="1" applyAlignment="1">
      <alignment horizontal="center" vertical="center"/>
    </xf>
    <xf numFmtId="9" fontId="6" fillId="2" borderId="0" xfId="0" applyNumberFormat="1" applyFont="1" applyFill="1" applyAlignment="1">
      <alignment horizontal="center" vertical="center"/>
    </xf>
    <xf numFmtId="9" fontId="6" fillId="5" borderId="0" xfId="0" applyNumberFormat="1" applyFont="1" applyFill="1" applyAlignment="1">
      <alignment horizontal="center" vertical="center"/>
    </xf>
    <xf numFmtId="9" fontId="4" fillId="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" fontId="5" fillId="0" borderId="19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" fontId="6" fillId="2" borderId="10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3" fontId="4" fillId="2" borderId="1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6" fillId="5" borderId="5" xfId="0" applyNumberFormat="1" applyFont="1" applyFill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horizontal="right" wrapText="1"/>
    </xf>
    <xf numFmtId="3" fontId="4" fillId="2" borderId="16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5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ms11\Desktop\&#1042;&#1099;&#1087;&#1086;&#1083;&#1085;&#1077;&#1085;&#1080;&#1077;%20&#1086;&#1073;&#1098;&#1077;&#1084;&#1086;&#1074;_2026\&#1054;&#1073;&#1098;&#1077;&#1084;&#1099;%20&#1089;%20&#1080;&#1079;&#1084;&#1077;&#1085;&#1077;&#1085;&#1080;&#1103;&#1084;&#1080;%20&#1087;&#1086;%20&#1050;&#1057;&#1043;\&#1057;&#1042;&#1054;&#1044;%20&#1040;&#1055;&#1055;_2026_&#1089;%20&#1080;&#1079;&#1084;&#1077;&#1085;&#1077;&#1085;&#1080;&#1103;&#1084;&#1080;%20&#1087;&#1086;%20&#1050;&#1086;&#1084;&#1080;&#1089;&#1089;&#1080;&#1080;.xlsx" TargetMode="External"/><Relationship Id="rId1" Type="http://schemas.openxmlformats.org/officeDocument/2006/relationships/externalLinkPath" Target="file:///C:\Users\oms11\Desktop\&#1042;&#1099;&#1087;&#1086;&#1083;&#1085;&#1077;&#1085;&#1080;&#1077;%20&#1086;&#1073;&#1098;&#1077;&#1084;&#1086;&#1074;_2026\&#1054;&#1073;&#1098;&#1077;&#1084;&#1099;%20&#1089;%20&#1080;&#1079;&#1084;&#1077;&#1085;&#1077;&#1085;&#1080;&#1103;&#1084;&#1080;%20&#1087;&#1086;%20&#1050;&#1057;&#1043;\&#1057;&#1042;&#1054;&#1044;%20&#1040;&#1055;&#1055;_2026_&#1089;%20&#1080;&#1079;&#1084;&#1077;&#1085;&#1077;&#1085;&#1080;&#1103;&#1084;&#1080;%20&#1087;&#1086;%20&#1050;&#1086;&#1084;&#1080;&#1089;&#1089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ТМК"/>
      <sheetName val="Дистанционное наблюдение"/>
      <sheetName val="Школы здоровья"/>
      <sheetName val="ДН_онко_эндокр_БСК"/>
      <sheetName val="РЕАБИЛИТАЦИЯ_АПП"/>
      <sheetName val="ПОСЕЩЕНИЯ_2026_ДВ"/>
      <sheetName val="НЕОТЛОЖКА_2026_ДВ"/>
      <sheetName val="ОБРАЩЕНИЯ_2026_ДВ"/>
      <sheetName val="МО по СМО"/>
      <sheetName val="ИТОГ по МО"/>
      <sheetName val="СВОД"/>
      <sheetName val="ГБ1"/>
      <sheetName val="ГБ4"/>
      <sheetName val="ГБ5"/>
      <sheetName val="ГБ9"/>
      <sheetName val="КВД"/>
      <sheetName val="Инфекционка"/>
      <sheetName val="ОНКО"/>
      <sheetName val="СП1"/>
      <sheetName val="СДСП"/>
      <sheetName val="ОХ"/>
      <sheetName val="Госпиталь"/>
      <sheetName val="Мастерская"/>
      <sheetName val="Нахимова"/>
      <sheetName val="БОНУС"/>
      <sheetName val="БАКВОС"/>
      <sheetName val="М-Лайн"/>
      <sheetName val="НЕФРОЛАЙН"/>
      <sheetName val="ГЕНЕЗИС"/>
      <sheetName val="МСЧ МВД"/>
      <sheetName val="Диализ"/>
      <sheetName val="М-Лайн Мед"/>
      <sheetName val="Трагу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AI15">
            <v>3250</v>
          </cell>
          <cell r="AJ15">
            <v>767</v>
          </cell>
          <cell r="AL15">
            <v>1231</v>
          </cell>
          <cell r="AM15">
            <v>291</v>
          </cell>
        </row>
        <row r="16">
          <cell r="AI16">
            <v>0</v>
          </cell>
          <cell r="AJ16">
            <v>6108</v>
          </cell>
          <cell r="AL16">
            <v>0</v>
          </cell>
          <cell r="AM16">
            <v>2313</v>
          </cell>
        </row>
        <row r="17">
          <cell r="AI17">
            <v>3963</v>
          </cell>
          <cell r="AJ17">
            <v>988</v>
          </cell>
          <cell r="AL17">
            <v>1501</v>
          </cell>
          <cell r="AM17">
            <v>374</v>
          </cell>
        </row>
        <row r="18">
          <cell r="AI18"/>
          <cell r="AJ18"/>
          <cell r="AL18"/>
          <cell r="AM18"/>
        </row>
        <row r="19">
          <cell r="AI19"/>
          <cell r="AJ19"/>
          <cell r="AL19"/>
          <cell r="AM19"/>
        </row>
        <row r="20">
          <cell r="AI20"/>
          <cell r="AJ20"/>
          <cell r="AL20"/>
          <cell r="AM20"/>
        </row>
        <row r="21">
          <cell r="AI21"/>
          <cell r="AJ21"/>
          <cell r="AL21"/>
          <cell r="AM21"/>
        </row>
        <row r="22">
          <cell r="AI22"/>
          <cell r="AJ22"/>
          <cell r="AL22"/>
          <cell r="AM22"/>
        </row>
        <row r="23">
          <cell r="AI23"/>
          <cell r="AJ23"/>
          <cell r="AL23"/>
          <cell r="AM23"/>
        </row>
        <row r="24">
          <cell r="AI24"/>
          <cell r="AJ24"/>
          <cell r="AL24"/>
          <cell r="AM24"/>
        </row>
        <row r="25">
          <cell r="AI25"/>
          <cell r="AJ25"/>
          <cell r="AL25"/>
          <cell r="AM25"/>
        </row>
        <row r="26">
          <cell r="AI26">
            <v>54</v>
          </cell>
          <cell r="AJ26">
            <v>0</v>
          </cell>
          <cell r="AL26">
            <v>20</v>
          </cell>
          <cell r="AM26">
            <v>0</v>
          </cell>
        </row>
        <row r="27">
          <cell r="AI27"/>
          <cell r="AJ27"/>
          <cell r="AL27"/>
          <cell r="AM27"/>
        </row>
        <row r="28">
          <cell r="AI28"/>
          <cell r="AJ28"/>
          <cell r="AL28"/>
          <cell r="AM28"/>
        </row>
        <row r="29">
          <cell r="AI29"/>
          <cell r="AJ29"/>
          <cell r="AL29"/>
          <cell r="AM29"/>
        </row>
        <row r="30">
          <cell r="AI30"/>
          <cell r="AJ30"/>
          <cell r="AL30"/>
          <cell r="AM30"/>
        </row>
        <row r="31">
          <cell r="AI31"/>
          <cell r="AJ31"/>
          <cell r="AL31"/>
          <cell r="AM31"/>
        </row>
        <row r="32">
          <cell r="AI32"/>
          <cell r="AJ32"/>
          <cell r="AL32"/>
          <cell r="AM32"/>
        </row>
        <row r="33">
          <cell r="AI33"/>
          <cell r="AJ33"/>
          <cell r="AL33"/>
          <cell r="AM33"/>
        </row>
        <row r="34">
          <cell r="AI34"/>
          <cell r="AJ34"/>
          <cell r="AL34"/>
          <cell r="AM34"/>
        </row>
        <row r="40">
          <cell r="AB40"/>
          <cell r="AC40"/>
          <cell r="AD40"/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31"/>
  <sheetViews>
    <sheetView tabSelected="1" zoomScale="50" zoomScaleNormal="50" workbookViewId="0">
      <selection activeCell="D9" sqref="D9"/>
    </sheetView>
  </sheetViews>
  <sheetFormatPr defaultRowHeight="15" x14ac:dyDescent="0.25"/>
  <cols>
    <col min="1" max="1" width="48" customWidth="1"/>
    <col min="2" max="2" width="12.7109375" bestFit="1" customWidth="1"/>
    <col min="3" max="3" width="10.5703125" bestFit="1" customWidth="1"/>
    <col min="4" max="4" width="12.7109375" bestFit="1" customWidth="1"/>
    <col min="5" max="5" width="13.7109375" hidden="1" customWidth="1"/>
    <col min="6" max="8" width="10" bestFit="1" customWidth="1"/>
    <col min="9" max="9" width="10" customWidth="1"/>
    <col min="10" max="11" width="10" bestFit="1" customWidth="1"/>
    <col min="12" max="12" width="10.85546875" style="31" customWidth="1"/>
    <col min="13" max="13" width="9.140625" style="31"/>
    <col min="14" max="14" width="11.7109375" style="31" customWidth="1"/>
    <col min="15" max="15" width="0" style="31" hidden="1" customWidth="1"/>
    <col min="16" max="21" width="9.140625" style="31"/>
    <col min="22" max="22" width="10.85546875" style="31" customWidth="1"/>
    <col min="23" max="23" width="9.140625" style="31"/>
    <col min="24" max="24" width="11.7109375" style="31" customWidth="1"/>
    <col min="25" max="25" width="0" style="31" hidden="1" customWidth="1"/>
    <col min="26" max="31" width="9.140625" style="31"/>
    <col min="32" max="32" width="11.28515625" bestFit="1" customWidth="1"/>
    <col min="33" max="33" width="10.5703125" customWidth="1"/>
    <col min="34" max="34" width="10.5703125" bestFit="1" customWidth="1"/>
    <col min="35" max="35" width="13.7109375" hidden="1" customWidth="1"/>
    <col min="36" max="36" width="8.7109375" bestFit="1" customWidth="1"/>
    <col min="37" max="37" width="10.85546875" customWidth="1"/>
    <col min="38" max="39" width="8.7109375" bestFit="1" customWidth="1"/>
    <col min="40" max="40" width="10.85546875" customWidth="1"/>
    <col min="41" max="41" width="8.7109375" bestFit="1" customWidth="1"/>
    <col min="42" max="42" width="11.28515625" bestFit="1" customWidth="1"/>
    <col min="43" max="43" width="9.42578125" customWidth="1"/>
    <col min="44" max="44" width="10.5703125" bestFit="1" customWidth="1"/>
    <col min="45" max="45" width="13.7109375" hidden="1" customWidth="1"/>
    <col min="46" max="47" width="8.7109375" bestFit="1" customWidth="1"/>
    <col min="48" max="48" width="10" bestFit="1" customWidth="1"/>
    <col min="49" max="50" width="8.7109375" bestFit="1" customWidth="1"/>
    <col min="51" max="51" width="10" bestFit="1" customWidth="1"/>
    <col min="52" max="52" width="11.28515625" bestFit="1" customWidth="1"/>
    <col min="53" max="54" width="10.5703125" bestFit="1" customWidth="1"/>
    <col min="55" max="55" width="13.7109375" hidden="1" customWidth="1"/>
    <col min="56" max="56" width="10" bestFit="1" customWidth="1"/>
    <col min="57" max="57" width="8.7109375" bestFit="1" customWidth="1"/>
    <col min="58" max="61" width="10" bestFit="1" customWidth="1"/>
    <col min="62" max="64" width="11.7109375" customWidth="1"/>
    <col min="65" max="65" width="11.7109375" hidden="1" customWidth="1"/>
    <col min="66" max="71" width="11.7109375" customWidth="1"/>
  </cols>
  <sheetData>
    <row r="1" spans="1:71" ht="15.75" customHeight="1" x14ac:dyDescent="0.25">
      <c r="F1" s="60"/>
      <c r="G1" s="60"/>
      <c r="H1" s="60"/>
      <c r="I1" s="60"/>
      <c r="J1" s="60"/>
      <c r="K1" s="60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BP1" t="s">
        <v>43</v>
      </c>
    </row>
    <row r="2" spans="1:71" ht="57.2" customHeight="1" thickBot="1" x14ac:dyDescent="0.3">
      <c r="A2" s="62" t="s">
        <v>40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</row>
    <row r="3" spans="1:71" s="31" customFormat="1" ht="19.5" customHeight="1" thickBot="1" x14ac:dyDescent="0.3">
      <c r="A3" s="46" t="s">
        <v>1</v>
      </c>
      <c r="B3" s="61" t="s">
        <v>2</v>
      </c>
      <c r="C3" s="50"/>
      <c r="D3" s="50"/>
      <c r="E3" s="50"/>
      <c r="F3" s="50"/>
      <c r="G3" s="50"/>
      <c r="H3" s="50"/>
      <c r="I3" s="50"/>
      <c r="J3" s="50"/>
      <c r="K3" s="50"/>
      <c r="L3" s="47" t="s">
        <v>44</v>
      </c>
      <c r="M3" s="48"/>
      <c r="N3" s="48"/>
      <c r="O3" s="50"/>
      <c r="P3" s="50"/>
      <c r="Q3" s="50"/>
      <c r="R3" s="50"/>
      <c r="S3" s="50"/>
      <c r="T3" s="50"/>
      <c r="U3" s="50"/>
      <c r="V3" s="47" t="s">
        <v>45</v>
      </c>
      <c r="W3" s="48"/>
      <c r="X3" s="48"/>
      <c r="Y3" s="50"/>
      <c r="Z3" s="50"/>
      <c r="AA3" s="50"/>
      <c r="AB3" s="50"/>
      <c r="AC3" s="50"/>
      <c r="AD3" s="50"/>
      <c r="AE3" s="50"/>
      <c r="AF3" s="47" t="s">
        <v>41</v>
      </c>
      <c r="AG3" s="48"/>
      <c r="AH3" s="48"/>
      <c r="AI3" s="50"/>
      <c r="AJ3" s="50"/>
      <c r="AK3" s="50"/>
      <c r="AL3" s="50"/>
      <c r="AM3" s="50"/>
      <c r="AN3" s="50"/>
      <c r="AO3" s="50"/>
      <c r="AP3" s="47" t="s">
        <v>3</v>
      </c>
      <c r="AQ3" s="48"/>
      <c r="AR3" s="48"/>
      <c r="AS3" s="50"/>
      <c r="AT3" s="50"/>
      <c r="AU3" s="50"/>
      <c r="AV3" s="50"/>
      <c r="AW3" s="50"/>
      <c r="AX3" s="50"/>
      <c r="AY3" s="50"/>
      <c r="AZ3" s="47" t="s">
        <v>4</v>
      </c>
      <c r="BA3" s="48"/>
      <c r="BB3" s="48"/>
      <c r="BC3" s="48"/>
      <c r="BD3" s="48"/>
      <c r="BE3" s="48"/>
      <c r="BF3" s="48"/>
      <c r="BG3" s="48"/>
      <c r="BH3" s="48"/>
      <c r="BI3" s="49"/>
      <c r="BJ3" s="63" t="s">
        <v>5</v>
      </c>
      <c r="BK3" s="48"/>
      <c r="BL3" s="48"/>
      <c r="BM3" s="48"/>
      <c r="BN3" s="48"/>
      <c r="BO3" s="48"/>
      <c r="BP3" s="48"/>
      <c r="BQ3" s="48"/>
      <c r="BR3" s="48"/>
      <c r="BS3" s="49"/>
    </row>
    <row r="4" spans="1:71" s="31" customFormat="1" ht="15.75" customHeight="1" x14ac:dyDescent="0.25">
      <c r="A4" s="46"/>
      <c r="B4" s="51" t="s">
        <v>6</v>
      </c>
      <c r="C4" s="52"/>
      <c r="D4" s="53"/>
      <c r="E4" s="54" t="s">
        <v>7</v>
      </c>
      <c r="F4" s="55"/>
      <c r="G4" s="55"/>
      <c r="H4" s="56"/>
      <c r="I4" s="57" t="s">
        <v>8</v>
      </c>
      <c r="J4" s="58"/>
      <c r="K4" s="59"/>
      <c r="L4" s="51" t="s">
        <v>6</v>
      </c>
      <c r="M4" s="52"/>
      <c r="N4" s="53"/>
      <c r="O4" s="54" t="s">
        <v>7</v>
      </c>
      <c r="P4" s="55"/>
      <c r="Q4" s="55"/>
      <c r="R4" s="56"/>
      <c r="S4" s="57" t="s">
        <v>8</v>
      </c>
      <c r="T4" s="58"/>
      <c r="U4" s="59"/>
      <c r="V4" s="51" t="s">
        <v>6</v>
      </c>
      <c r="W4" s="52"/>
      <c r="X4" s="53"/>
      <c r="Y4" s="54" t="s">
        <v>7</v>
      </c>
      <c r="Z4" s="55"/>
      <c r="AA4" s="55"/>
      <c r="AB4" s="56"/>
      <c r="AC4" s="57" t="s">
        <v>8</v>
      </c>
      <c r="AD4" s="58"/>
      <c r="AE4" s="59"/>
      <c r="AF4" s="51" t="s">
        <v>6</v>
      </c>
      <c r="AG4" s="52"/>
      <c r="AH4" s="53"/>
      <c r="AI4" s="54" t="s">
        <v>7</v>
      </c>
      <c r="AJ4" s="55"/>
      <c r="AK4" s="55"/>
      <c r="AL4" s="56"/>
      <c r="AM4" s="57" t="s">
        <v>8</v>
      </c>
      <c r="AN4" s="58"/>
      <c r="AO4" s="59"/>
      <c r="AP4" s="51" t="s">
        <v>6</v>
      </c>
      <c r="AQ4" s="52"/>
      <c r="AR4" s="53"/>
      <c r="AS4" s="54" t="s">
        <v>7</v>
      </c>
      <c r="AT4" s="55"/>
      <c r="AU4" s="55"/>
      <c r="AV4" s="56"/>
      <c r="AW4" s="57" t="s">
        <v>8</v>
      </c>
      <c r="AX4" s="58"/>
      <c r="AY4" s="59"/>
      <c r="AZ4" s="51" t="s">
        <v>9</v>
      </c>
      <c r="BA4" s="52"/>
      <c r="BB4" s="53"/>
      <c r="BC4" s="54" t="s">
        <v>7</v>
      </c>
      <c r="BD4" s="55"/>
      <c r="BE4" s="55"/>
      <c r="BF4" s="56"/>
      <c r="BG4" s="57" t="s">
        <v>8</v>
      </c>
      <c r="BH4" s="58"/>
      <c r="BI4" s="59"/>
      <c r="BJ4" s="51" t="s">
        <v>10</v>
      </c>
      <c r="BK4" s="52"/>
      <c r="BL4" s="53"/>
      <c r="BM4" s="54" t="s">
        <v>11</v>
      </c>
      <c r="BN4" s="55"/>
      <c r="BO4" s="55"/>
      <c r="BP4" s="56"/>
      <c r="BQ4" s="57" t="s">
        <v>12</v>
      </c>
      <c r="BR4" s="58"/>
      <c r="BS4" s="59"/>
    </row>
    <row r="5" spans="1:71" s="31" customFormat="1" ht="31.5" x14ac:dyDescent="0.25">
      <c r="A5" s="46"/>
      <c r="B5" s="1" t="s">
        <v>13</v>
      </c>
      <c r="C5" s="2" t="s">
        <v>14</v>
      </c>
      <c r="D5" s="32" t="s">
        <v>15</v>
      </c>
      <c r="E5" s="3" t="s">
        <v>16</v>
      </c>
      <c r="F5" s="4" t="s">
        <v>17</v>
      </c>
      <c r="G5" s="4" t="s">
        <v>14</v>
      </c>
      <c r="H5" s="5" t="s">
        <v>15</v>
      </c>
      <c r="I5" s="6" t="s">
        <v>17</v>
      </c>
      <c r="J5" s="4" t="s">
        <v>14</v>
      </c>
      <c r="K5" s="5" t="s">
        <v>15</v>
      </c>
      <c r="L5" s="1" t="s">
        <v>13</v>
      </c>
      <c r="M5" s="2" t="s">
        <v>14</v>
      </c>
      <c r="N5" s="32" t="s">
        <v>15</v>
      </c>
      <c r="O5" s="3" t="s">
        <v>16</v>
      </c>
      <c r="P5" s="4" t="s">
        <v>17</v>
      </c>
      <c r="Q5" s="4" t="s">
        <v>14</v>
      </c>
      <c r="R5" s="5" t="s">
        <v>15</v>
      </c>
      <c r="S5" s="6" t="s">
        <v>17</v>
      </c>
      <c r="T5" s="4" t="s">
        <v>14</v>
      </c>
      <c r="U5" s="5" t="s">
        <v>15</v>
      </c>
      <c r="V5" s="1" t="s">
        <v>13</v>
      </c>
      <c r="W5" s="2" t="s">
        <v>14</v>
      </c>
      <c r="X5" s="32" t="s">
        <v>15</v>
      </c>
      <c r="Y5" s="3" t="s">
        <v>16</v>
      </c>
      <c r="Z5" s="4" t="s">
        <v>17</v>
      </c>
      <c r="AA5" s="4" t="s">
        <v>14</v>
      </c>
      <c r="AB5" s="5" t="s">
        <v>15</v>
      </c>
      <c r="AC5" s="6" t="s">
        <v>17</v>
      </c>
      <c r="AD5" s="4" t="s">
        <v>14</v>
      </c>
      <c r="AE5" s="5" t="s">
        <v>15</v>
      </c>
      <c r="AF5" s="1" t="s">
        <v>13</v>
      </c>
      <c r="AG5" s="2" t="s">
        <v>14</v>
      </c>
      <c r="AH5" s="32" t="s">
        <v>15</v>
      </c>
      <c r="AI5" s="3" t="s">
        <v>16</v>
      </c>
      <c r="AJ5" s="4" t="s">
        <v>17</v>
      </c>
      <c r="AK5" s="4" t="s">
        <v>14</v>
      </c>
      <c r="AL5" s="5" t="s">
        <v>15</v>
      </c>
      <c r="AM5" s="6" t="s">
        <v>17</v>
      </c>
      <c r="AN5" s="4" t="s">
        <v>14</v>
      </c>
      <c r="AO5" s="5" t="s">
        <v>15</v>
      </c>
      <c r="AP5" s="1" t="s">
        <v>13</v>
      </c>
      <c r="AQ5" s="2" t="s">
        <v>14</v>
      </c>
      <c r="AR5" s="32" t="s">
        <v>15</v>
      </c>
      <c r="AS5" s="3" t="s">
        <v>16</v>
      </c>
      <c r="AT5" s="4" t="s">
        <v>17</v>
      </c>
      <c r="AU5" s="4" t="s">
        <v>14</v>
      </c>
      <c r="AV5" s="5" t="s">
        <v>15</v>
      </c>
      <c r="AW5" s="6" t="s">
        <v>17</v>
      </c>
      <c r="AX5" s="4" t="s">
        <v>14</v>
      </c>
      <c r="AY5" s="5" t="s">
        <v>15</v>
      </c>
      <c r="AZ5" s="1" t="s">
        <v>13</v>
      </c>
      <c r="BA5" s="2" t="s">
        <v>14</v>
      </c>
      <c r="BB5" s="32" t="s">
        <v>15</v>
      </c>
      <c r="BC5" s="3" t="s">
        <v>16</v>
      </c>
      <c r="BD5" s="4" t="s">
        <v>17</v>
      </c>
      <c r="BE5" s="4" t="s">
        <v>14</v>
      </c>
      <c r="BF5" s="5" t="s">
        <v>15</v>
      </c>
      <c r="BG5" s="6" t="s">
        <v>17</v>
      </c>
      <c r="BH5" s="4" t="s">
        <v>14</v>
      </c>
      <c r="BI5" s="5" t="s">
        <v>15</v>
      </c>
      <c r="BJ5" s="1" t="s">
        <v>13</v>
      </c>
      <c r="BK5" s="2" t="s">
        <v>14</v>
      </c>
      <c r="BL5" s="32" t="s">
        <v>15</v>
      </c>
      <c r="BM5" s="3" t="s">
        <v>16</v>
      </c>
      <c r="BN5" s="4" t="s">
        <v>17</v>
      </c>
      <c r="BO5" s="4" t="s">
        <v>14</v>
      </c>
      <c r="BP5" s="5" t="s">
        <v>15</v>
      </c>
      <c r="BQ5" s="6" t="s">
        <v>17</v>
      </c>
      <c r="BR5" s="4" t="s">
        <v>14</v>
      </c>
      <c r="BS5" s="5" t="s">
        <v>15</v>
      </c>
    </row>
    <row r="6" spans="1:71" s="31" customFormat="1" ht="15.75" x14ac:dyDescent="0.25">
      <c r="A6" s="12" t="s">
        <v>18</v>
      </c>
      <c r="B6" s="7">
        <v>729652</v>
      </c>
      <c r="C6" s="33">
        <v>0</v>
      </c>
      <c r="D6" s="34">
        <v>729652</v>
      </c>
      <c r="E6" s="8">
        <v>0.50268071898488398</v>
      </c>
      <c r="F6" s="9">
        <v>366782</v>
      </c>
      <c r="G6" s="9">
        <v>0</v>
      </c>
      <c r="H6" s="10">
        <v>366782</v>
      </c>
      <c r="I6" s="11">
        <v>362870</v>
      </c>
      <c r="J6" s="9">
        <v>0</v>
      </c>
      <c r="K6" s="10">
        <v>362870</v>
      </c>
      <c r="L6" s="7">
        <f>'[1]ИТОГ по МО'!AI15</f>
        <v>3250</v>
      </c>
      <c r="M6" s="45">
        <f>'[1]ИТОГ по МО'!AJ15</f>
        <v>767</v>
      </c>
      <c r="N6" s="34">
        <f>SUM(L6:M6)</f>
        <v>4017</v>
      </c>
      <c r="O6" s="8">
        <v>0.50268071898488398</v>
      </c>
      <c r="P6" s="9">
        <f>ROUND(L6*O6,0)</f>
        <v>1634</v>
      </c>
      <c r="Q6" s="9">
        <f>ROUND(M6*O6,0)</f>
        <v>386</v>
      </c>
      <c r="R6" s="10">
        <f>SUM(P6:Q6)</f>
        <v>2020</v>
      </c>
      <c r="S6" s="11">
        <f>L6-P6</f>
        <v>1616</v>
      </c>
      <c r="T6" s="9">
        <f>M6-Q6</f>
        <v>381</v>
      </c>
      <c r="U6" s="10">
        <f t="shared" ref="U6:U25" si="0">SUM(S6:T6)</f>
        <v>1997</v>
      </c>
      <c r="V6" s="7">
        <f>'[1]ИТОГ по МО'!AL15</f>
        <v>1231</v>
      </c>
      <c r="W6" s="45">
        <f>'[1]ИТОГ по МО'!AM15</f>
        <v>291</v>
      </c>
      <c r="X6" s="34">
        <f>SUM(V6:W6)</f>
        <v>1522</v>
      </c>
      <c r="Y6" s="8">
        <v>0.50268071898488398</v>
      </c>
      <c r="Z6" s="9">
        <f>ROUND(V6*Y6,0)</f>
        <v>619</v>
      </c>
      <c r="AA6" s="9">
        <f>ROUND(W6*Y6,0)</f>
        <v>146</v>
      </c>
      <c r="AB6" s="10">
        <f>SUM(Z6:AA6)</f>
        <v>765</v>
      </c>
      <c r="AC6" s="11">
        <f>V6-Z6</f>
        <v>612</v>
      </c>
      <c r="AD6" s="9">
        <f>W6-AA6</f>
        <v>145</v>
      </c>
      <c r="AE6" s="10">
        <f t="shared" ref="AE6:AE25" si="1">SUM(AC6:AD6)</f>
        <v>757</v>
      </c>
      <c r="AF6" s="7">
        <v>45035</v>
      </c>
      <c r="AG6" s="33">
        <v>0</v>
      </c>
      <c r="AH6" s="34">
        <v>45035</v>
      </c>
      <c r="AI6" s="8">
        <v>0.55116363489694675</v>
      </c>
      <c r="AJ6" s="9">
        <v>24822</v>
      </c>
      <c r="AK6" s="9">
        <v>0</v>
      </c>
      <c r="AL6" s="10">
        <v>24822</v>
      </c>
      <c r="AM6" s="11">
        <v>20213</v>
      </c>
      <c r="AN6" s="9">
        <v>0</v>
      </c>
      <c r="AO6" s="10">
        <v>20213</v>
      </c>
      <c r="AP6" s="7">
        <v>99568</v>
      </c>
      <c r="AQ6" s="33">
        <v>0</v>
      </c>
      <c r="AR6" s="34">
        <v>99568</v>
      </c>
      <c r="AS6" s="8">
        <v>0.5574028701435072</v>
      </c>
      <c r="AT6" s="9">
        <v>55499</v>
      </c>
      <c r="AU6" s="9">
        <v>0</v>
      </c>
      <c r="AV6" s="10">
        <v>55499</v>
      </c>
      <c r="AW6" s="11">
        <v>44069</v>
      </c>
      <c r="AX6" s="9">
        <v>0</v>
      </c>
      <c r="AY6" s="10">
        <v>44069</v>
      </c>
      <c r="AZ6" s="7">
        <v>108926</v>
      </c>
      <c r="BA6" s="33">
        <v>0</v>
      </c>
      <c r="BB6" s="34">
        <v>108926</v>
      </c>
      <c r="BC6" s="8">
        <v>0.48301590949027451</v>
      </c>
      <c r="BD6" s="9">
        <v>52613</v>
      </c>
      <c r="BE6" s="9">
        <v>0</v>
      </c>
      <c r="BF6" s="10">
        <v>52613</v>
      </c>
      <c r="BG6" s="11">
        <v>56313</v>
      </c>
      <c r="BH6" s="9">
        <v>0</v>
      </c>
      <c r="BI6" s="10">
        <v>56313</v>
      </c>
      <c r="BJ6" s="7">
        <v>271242</v>
      </c>
      <c r="BK6" s="33">
        <v>0</v>
      </c>
      <c r="BL6" s="34">
        <v>271242</v>
      </c>
      <c r="BM6" s="8">
        <v>0.51291669250005167</v>
      </c>
      <c r="BN6" s="9">
        <v>139125</v>
      </c>
      <c r="BO6" s="9">
        <v>0</v>
      </c>
      <c r="BP6" s="10">
        <v>139125</v>
      </c>
      <c r="BQ6" s="11">
        <v>132117</v>
      </c>
      <c r="BR6" s="9">
        <v>0</v>
      </c>
      <c r="BS6" s="10">
        <v>132117</v>
      </c>
    </row>
    <row r="7" spans="1:71" s="31" customFormat="1" ht="15.75" x14ac:dyDescent="0.25">
      <c r="A7" s="12" t="s">
        <v>19</v>
      </c>
      <c r="B7" s="7">
        <v>96832</v>
      </c>
      <c r="C7" s="33">
        <v>39174</v>
      </c>
      <c r="D7" s="34">
        <v>136006</v>
      </c>
      <c r="E7" s="8">
        <v>0.28945621979080405</v>
      </c>
      <c r="F7" s="9">
        <v>28029</v>
      </c>
      <c r="G7" s="9">
        <v>11339</v>
      </c>
      <c r="H7" s="10">
        <v>39368</v>
      </c>
      <c r="I7" s="11">
        <v>68803</v>
      </c>
      <c r="J7" s="9">
        <v>27835</v>
      </c>
      <c r="K7" s="10">
        <v>96638</v>
      </c>
      <c r="L7" s="7">
        <f>'[1]ИТОГ по МО'!AI16</f>
        <v>0</v>
      </c>
      <c r="M7" s="33">
        <f>'[1]ИТОГ по МО'!AJ16</f>
        <v>6108</v>
      </c>
      <c r="N7" s="34">
        <f t="shared" ref="N7:N25" si="2">SUM(L7:M7)</f>
        <v>6108</v>
      </c>
      <c r="O7" s="8">
        <v>0.28945621979080405</v>
      </c>
      <c r="P7" s="9">
        <f t="shared" ref="P7:P25" si="3">ROUND(L7*O7,0)</f>
        <v>0</v>
      </c>
      <c r="Q7" s="9">
        <f t="shared" ref="Q7:Q25" si="4">ROUND(M7*O7,0)</f>
        <v>1768</v>
      </c>
      <c r="R7" s="10">
        <f t="shared" ref="R7:R25" si="5">SUM(P7:Q7)</f>
        <v>1768</v>
      </c>
      <c r="S7" s="11">
        <f t="shared" ref="S7:T25" si="6">L7-P7</f>
        <v>0</v>
      </c>
      <c r="T7" s="9">
        <f t="shared" si="6"/>
        <v>4340</v>
      </c>
      <c r="U7" s="10">
        <f t="shared" si="0"/>
        <v>4340</v>
      </c>
      <c r="V7" s="7">
        <f>'[1]ИТОГ по МО'!AL16</f>
        <v>0</v>
      </c>
      <c r="W7" s="33">
        <f>'[1]ИТОГ по МО'!AM16</f>
        <v>2313</v>
      </c>
      <c r="X7" s="34">
        <f t="shared" ref="X7:X25" si="7">SUM(V7:W7)</f>
        <v>2313</v>
      </c>
      <c r="Y7" s="8">
        <v>0.28945621979080405</v>
      </c>
      <c r="Z7" s="9">
        <f t="shared" ref="Z7:Z25" si="8">ROUND(V7*Y7,0)</f>
        <v>0</v>
      </c>
      <c r="AA7" s="9">
        <f t="shared" ref="AA7:AA25" si="9">ROUND(W7*Y7,0)</f>
        <v>670</v>
      </c>
      <c r="AB7" s="10">
        <f t="shared" ref="AB7:AB25" si="10">SUM(Z7:AA7)</f>
        <v>670</v>
      </c>
      <c r="AC7" s="11">
        <f t="shared" ref="AC7:AD25" si="11">V7-Z7</f>
        <v>0</v>
      </c>
      <c r="AD7" s="9">
        <f t="shared" si="11"/>
        <v>1643</v>
      </c>
      <c r="AE7" s="10">
        <f t="shared" si="1"/>
        <v>1643</v>
      </c>
      <c r="AF7" s="7">
        <v>10693</v>
      </c>
      <c r="AG7" s="33">
        <v>0</v>
      </c>
      <c r="AH7" s="34">
        <v>10693</v>
      </c>
      <c r="AI7" s="8">
        <v>0.40714014432206608</v>
      </c>
      <c r="AJ7" s="9">
        <v>4354</v>
      </c>
      <c r="AK7" s="9">
        <v>0</v>
      </c>
      <c r="AL7" s="10">
        <v>4354</v>
      </c>
      <c r="AM7" s="11">
        <v>6339</v>
      </c>
      <c r="AN7" s="9">
        <v>0</v>
      </c>
      <c r="AO7" s="10">
        <v>6339</v>
      </c>
      <c r="AP7" s="7">
        <v>13963</v>
      </c>
      <c r="AQ7" s="33">
        <v>0</v>
      </c>
      <c r="AR7" s="34">
        <v>13963</v>
      </c>
      <c r="AS7" s="8">
        <v>0.46132712178223734</v>
      </c>
      <c r="AT7" s="9">
        <v>6442</v>
      </c>
      <c r="AU7" s="9">
        <v>0</v>
      </c>
      <c r="AV7" s="10">
        <v>6442</v>
      </c>
      <c r="AW7" s="11">
        <v>7521</v>
      </c>
      <c r="AX7" s="9">
        <v>0</v>
      </c>
      <c r="AY7" s="10">
        <v>7521</v>
      </c>
      <c r="AZ7" s="7">
        <v>12536</v>
      </c>
      <c r="BA7" s="33">
        <v>7616</v>
      </c>
      <c r="BB7" s="34">
        <v>20152</v>
      </c>
      <c r="BC7" s="8">
        <v>0.27333697262731033</v>
      </c>
      <c r="BD7" s="9">
        <v>3427</v>
      </c>
      <c r="BE7" s="9">
        <v>2082</v>
      </c>
      <c r="BF7" s="10">
        <v>5509</v>
      </c>
      <c r="BG7" s="11">
        <v>9109</v>
      </c>
      <c r="BH7" s="9">
        <v>5534</v>
      </c>
      <c r="BI7" s="10">
        <v>14643</v>
      </c>
      <c r="BJ7" s="7">
        <v>36030</v>
      </c>
      <c r="BK7" s="33">
        <v>18452</v>
      </c>
      <c r="BL7" s="34">
        <v>54482</v>
      </c>
      <c r="BM7" s="8">
        <v>0.30671960005881488</v>
      </c>
      <c r="BN7" s="9">
        <v>11051</v>
      </c>
      <c r="BO7" s="9">
        <v>5660</v>
      </c>
      <c r="BP7" s="10">
        <v>16711</v>
      </c>
      <c r="BQ7" s="11">
        <v>24979</v>
      </c>
      <c r="BR7" s="9">
        <v>12792</v>
      </c>
      <c r="BS7" s="10">
        <v>37771</v>
      </c>
    </row>
    <row r="8" spans="1:71" s="31" customFormat="1" ht="15.75" x14ac:dyDescent="0.25">
      <c r="A8" s="12" t="s">
        <v>20</v>
      </c>
      <c r="B8" s="7">
        <v>18124</v>
      </c>
      <c r="C8" s="33">
        <v>401191</v>
      </c>
      <c r="D8" s="34">
        <v>419315</v>
      </c>
      <c r="E8" s="8">
        <v>0.43651815934927829</v>
      </c>
      <c r="F8" s="9">
        <v>7911</v>
      </c>
      <c r="G8" s="9">
        <v>175127</v>
      </c>
      <c r="H8" s="10">
        <v>183038</v>
      </c>
      <c r="I8" s="11">
        <v>10213</v>
      </c>
      <c r="J8" s="9">
        <v>226064</v>
      </c>
      <c r="K8" s="10">
        <v>236277</v>
      </c>
      <c r="L8" s="7">
        <f>'[1]ИТОГ по МО'!AI17</f>
        <v>3963</v>
      </c>
      <c r="M8" s="33">
        <f>'[1]ИТОГ по МО'!AJ17</f>
        <v>988</v>
      </c>
      <c r="N8" s="34">
        <f t="shared" si="2"/>
        <v>4951</v>
      </c>
      <c r="O8" s="8">
        <v>0.43651815934927829</v>
      </c>
      <c r="P8" s="9">
        <f t="shared" si="3"/>
        <v>1730</v>
      </c>
      <c r="Q8" s="9">
        <f t="shared" si="4"/>
        <v>431</v>
      </c>
      <c r="R8" s="10">
        <f t="shared" si="5"/>
        <v>2161</v>
      </c>
      <c r="S8" s="11">
        <f t="shared" si="6"/>
        <v>2233</v>
      </c>
      <c r="T8" s="9">
        <f t="shared" si="6"/>
        <v>557</v>
      </c>
      <c r="U8" s="10">
        <f t="shared" si="0"/>
        <v>2790</v>
      </c>
      <c r="V8" s="7">
        <f>'[1]ИТОГ по МО'!AL17</f>
        <v>1501</v>
      </c>
      <c r="W8" s="33">
        <f>'[1]ИТОГ по МО'!AM17</f>
        <v>374</v>
      </c>
      <c r="X8" s="34">
        <f t="shared" si="7"/>
        <v>1875</v>
      </c>
      <c r="Y8" s="8">
        <v>0.43651815934927829</v>
      </c>
      <c r="Z8" s="9">
        <f t="shared" si="8"/>
        <v>655</v>
      </c>
      <c r="AA8" s="9">
        <f t="shared" si="9"/>
        <v>163</v>
      </c>
      <c r="AB8" s="10">
        <f t="shared" si="10"/>
        <v>818</v>
      </c>
      <c r="AC8" s="11">
        <f t="shared" si="11"/>
        <v>846</v>
      </c>
      <c r="AD8" s="9">
        <f t="shared" si="11"/>
        <v>211</v>
      </c>
      <c r="AE8" s="10">
        <f t="shared" si="1"/>
        <v>1057</v>
      </c>
      <c r="AF8" s="7">
        <v>0</v>
      </c>
      <c r="AG8" s="33">
        <v>15947</v>
      </c>
      <c r="AH8" s="34">
        <v>15947</v>
      </c>
      <c r="AI8" s="8">
        <v>0.50343110463350949</v>
      </c>
      <c r="AJ8" s="9">
        <v>0</v>
      </c>
      <c r="AK8" s="9">
        <v>8028</v>
      </c>
      <c r="AL8" s="10">
        <v>8028</v>
      </c>
      <c r="AM8" s="11">
        <v>0</v>
      </c>
      <c r="AN8" s="9">
        <v>7919</v>
      </c>
      <c r="AO8" s="10">
        <v>7919</v>
      </c>
      <c r="AP8" s="7">
        <v>0</v>
      </c>
      <c r="AQ8" s="33">
        <v>28</v>
      </c>
      <c r="AR8" s="34">
        <v>28</v>
      </c>
      <c r="AS8" s="8">
        <v>0.50314096959974042</v>
      </c>
      <c r="AT8" s="9">
        <v>0</v>
      </c>
      <c r="AU8" s="9">
        <v>14</v>
      </c>
      <c r="AV8" s="10">
        <v>14</v>
      </c>
      <c r="AW8" s="11">
        <v>0</v>
      </c>
      <c r="AX8" s="9">
        <v>14</v>
      </c>
      <c r="AY8" s="10">
        <v>14</v>
      </c>
      <c r="AZ8" s="7">
        <v>0</v>
      </c>
      <c r="BA8" s="33">
        <v>73084</v>
      </c>
      <c r="BB8" s="34">
        <v>73084</v>
      </c>
      <c r="BC8" s="8">
        <v>0.43518555034112866</v>
      </c>
      <c r="BD8" s="9">
        <v>0</v>
      </c>
      <c r="BE8" s="9">
        <v>31805</v>
      </c>
      <c r="BF8" s="10">
        <v>31805</v>
      </c>
      <c r="BG8" s="11">
        <v>0</v>
      </c>
      <c r="BH8" s="9">
        <v>41279</v>
      </c>
      <c r="BI8" s="10">
        <v>41279</v>
      </c>
      <c r="BJ8" s="7">
        <v>0</v>
      </c>
      <c r="BK8" s="33">
        <v>145157</v>
      </c>
      <c r="BL8" s="34">
        <v>145157</v>
      </c>
      <c r="BM8" s="8">
        <v>0.44299327119989967</v>
      </c>
      <c r="BN8" s="9">
        <v>0</v>
      </c>
      <c r="BO8" s="9">
        <v>64304</v>
      </c>
      <c r="BP8" s="10">
        <v>64304</v>
      </c>
      <c r="BQ8" s="11">
        <v>0</v>
      </c>
      <c r="BR8" s="9">
        <v>80853</v>
      </c>
      <c r="BS8" s="10">
        <v>80853</v>
      </c>
    </row>
    <row r="9" spans="1:71" s="31" customFormat="1" ht="15.75" x14ac:dyDescent="0.25">
      <c r="A9" s="29" t="s">
        <v>21</v>
      </c>
      <c r="B9" s="7">
        <v>119348</v>
      </c>
      <c r="C9" s="33">
        <v>50401</v>
      </c>
      <c r="D9" s="34">
        <v>169749</v>
      </c>
      <c r="E9" s="8">
        <v>0.22059164933737052</v>
      </c>
      <c r="F9" s="9">
        <v>26327</v>
      </c>
      <c r="G9" s="9">
        <v>11118</v>
      </c>
      <c r="H9" s="10">
        <v>37445</v>
      </c>
      <c r="I9" s="11">
        <v>93021</v>
      </c>
      <c r="J9" s="9">
        <v>39283</v>
      </c>
      <c r="K9" s="10">
        <v>132304</v>
      </c>
      <c r="L9" s="7">
        <f>'[1]ИТОГ по МО'!AI18</f>
        <v>0</v>
      </c>
      <c r="M9" s="33">
        <f>'[1]ИТОГ по МО'!AJ18</f>
        <v>0</v>
      </c>
      <c r="N9" s="34">
        <f t="shared" si="2"/>
        <v>0</v>
      </c>
      <c r="O9" s="8">
        <v>0.22059164933737052</v>
      </c>
      <c r="P9" s="9">
        <f t="shared" si="3"/>
        <v>0</v>
      </c>
      <c r="Q9" s="9">
        <f t="shared" si="4"/>
        <v>0</v>
      </c>
      <c r="R9" s="10">
        <f t="shared" si="5"/>
        <v>0</v>
      </c>
      <c r="S9" s="11">
        <f t="shared" si="6"/>
        <v>0</v>
      </c>
      <c r="T9" s="9">
        <f t="shared" si="6"/>
        <v>0</v>
      </c>
      <c r="U9" s="10">
        <f t="shared" si="0"/>
        <v>0</v>
      </c>
      <c r="V9" s="7">
        <f>'[1]ИТОГ по МО'!AL18</f>
        <v>0</v>
      </c>
      <c r="W9" s="33">
        <f>'[1]ИТОГ по МО'!AM18</f>
        <v>0</v>
      </c>
      <c r="X9" s="34">
        <f t="shared" si="7"/>
        <v>0</v>
      </c>
      <c r="Y9" s="8">
        <v>0.22059164933737052</v>
      </c>
      <c r="Z9" s="9">
        <f t="shared" si="8"/>
        <v>0</v>
      </c>
      <c r="AA9" s="9">
        <f t="shared" si="9"/>
        <v>0</v>
      </c>
      <c r="AB9" s="10">
        <f t="shared" si="10"/>
        <v>0</v>
      </c>
      <c r="AC9" s="11">
        <f t="shared" si="11"/>
        <v>0</v>
      </c>
      <c r="AD9" s="9">
        <f t="shared" si="11"/>
        <v>0</v>
      </c>
      <c r="AE9" s="10">
        <f t="shared" si="1"/>
        <v>0</v>
      </c>
      <c r="AF9" s="7">
        <v>13034</v>
      </c>
      <c r="AG9" s="33">
        <v>0</v>
      </c>
      <c r="AH9" s="34">
        <v>13034</v>
      </c>
      <c r="AI9" s="8">
        <v>0.24125452352231605</v>
      </c>
      <c r="AJ9" s="9">
        <v>3145</v>
      </c>
      <c r="AK9" s="9">
        <v>0</v>
      </c>
      <c r="AL9" s="10">
        <v>3145</v>
      </c>
      <c r="AM9" s="11">
        <v>9889</v>
      </c>
      <c r="AN9" s="9">
        <v>0</v>
      </c>
      <c r="AO9" s="10">
        <v>9889</v>
      </c>
      <c r="AP9" s="7">
        <v>17029</v>
      </c>
      <c r="AQ9" s="33">
        <v>0</v>
      </c>
      <c r="AR9" s="34">
        <v>17029</v>
      </c>
      <c r="AS9" s="8">
        <v>0.24455137277101613</v>
      </c>
      <c r="AT9" s="9">
        <v>4164</v>
      </c>
      <c r="AU9" s="9">
        <v>0</v>
      </c>
      <c r="AV9" s="10">
        <v>4164</v>
      </c>
      <c r="AW9" s="11">
        <v>12865</v>
      </c>
      <c r="AX9" s="9">
        <v>0</v>
      </c>
      <c r="AY9" s="10">
        <v>12865</v>
      </c>
      <c r="AZ9" s="7">
        <v>18289</v>
      </c>
      <c r="BA9" s="33">
        <v>9859</v>
      </c>
      <c r="BB9" s="34">
        <v>28148</v>
      </c>
      <c r="BC9" s="8">
        <v>0.22383191019859924</v>
      </c>
      <c r="BD9" s="9">
        <v>4094</v>
      </c>
      <c r="BE9" s="9">
        <v>2207</v>
      </c>
      <c r="BF9" s="10">
        <v>6301</v>
      </c>
      <c r="BG9" s="11">
        <v>14195</v>
      </c>
      <c r="BH9" s="9">
        <v>7652</v>
      </c>
      <c r="BI9" s="10">
        <v>21847</v>
      </c>
      <c r="BJ9" s="7">
        <v>44230</v>
      </c>
      <c r="BK9" s="33">
        <v>23507</v>
      </c>
      <c r="BL9" s="34">
        <v>67737</v>
      </c>
      <c r="BM9" s="8">
        <v>0.22223684787854855</v>
      </c>
      <c r="BN9" s="9">
        <v>9830</v>
      </c>
      <c r="BO9" s="9">
        <v>5224</v>
      </c>
      <c r="BP9" s="10">
        <v>15054</v>
      </c>
      <c r="BQ9" s="11">
        <v>34400</v>
      </c>
      <c r="BR9" s="9">
        <v>18283</v>
      </c>
      <c r="BS9" s="10">
        <v>52683</v>
      </c>
    </row>
    <row r="10" spans="1:71" s="31" customFormat="1" ht="15.75" x14ac:dyDescent="0.25">
      <c r="A10" s="12" t="s">
        <v>22</v>
      </c>
      <c r="B10" s="7">
        <v>7710</v>
      </c>
      <c r="C10" s="33">
        <v>3305</v>
      </c>
      <c r="D10" s="34">
        <v>11015</v>
      </c>
      <c r="E10" s="8">
        <v>0.46831829066126357</v>
      </c>
      <c r="F10" s="9">
        <v>3611</v>
      </c>
      <c r="G10" s="9">
        <v>1548</v>
      </c>
      <c r="H10" s="10">
        <v>5159</v>
      </c>
      <c r="I10" s="11">
        <v>4099</v>
      </c>
      <c r="J10" s="9">
        <v>1757</v>
      </c>
      <c r="K10" s="10">
        <v>5856</v>
      </c>
      <c r="L10" s="7">
        <f>'[1]ИТОГ по МО'!AI19</f>
        <v>0</v>
      </c>
      <c r="M10" s="33">
        <f>'[1]ИТОГ по МО'!AJ19</f>
        <v>0</v>
      </c>
      <c r="N10" s="34">
        <f t="shared" si="2"/>
        <v>0</v>
      </c>
      <c r="O10" s="8">
        <v>0.46831829066126357</v>
      </c>
      <c r="P10" s="9">
        <f t="shared" si="3"/>
        <v>0</v>
      </c>
      <c r="Q10" s="9">
        <f t="shared" si="4"/>
        <v>0</v>
      </c>
      <c r="R10" s="10">
        <f t="shared" si="5"/>
        <v>0</v>
      </c>
      <c r="S10" s="11">
        <f t="shared" si="6"/>
        <v>0</v>
      </c>
      <c r="T10" s="9">
        <f t="shared" si="6"/>
        <v>0</v>
      </c>
      <c r="U10" s="10">
        <f t="shared" si="0"/>
        <v>0</v>
      </c>
      <c r="V10" s="7">
        <f>'[1]ИТОГ по МО'!AL19</f>
        <v>0</v>
      </c>
      <c r="W10" s="33">
        <f>'[1]ИТОГ по МО'!AM19</f>
        <v>0</v>
      </c>
      <c r="X10" s="34">
        <f t="shared" si="7"/>
        <v>0</v>
      </c>
      <c r="Y10" s="8">
        <v>0.46831829066126357</v>
      </c>
      <c r="Z10" s="9">
        <f t="shared" si="8"/>
        <v>0</v>
      </c>
      <c r="AA10" s="9">
        <f t="shared" si="9"/>
        <v>0</v>
      </c>
      <c r="AB10" s="10">
        <f t="shared" si="10"/>
        <v>0</v>
      </c>
      <c r="AC10" s="11">
        <f t="shared" si="11"/>
        <v>0</v>
      </c>
      <c r="AD10" s="9">
        <f t="shared" si="11"/>
        <v>0</v>
      </c>
      <c r="AE10" s="10">
        <f t="shared" si="1"/>
        <v>0</v>
      </c>
      <c r="AF10" s="7">
        <v>15000</v>
      </c>
      <c r="AG10" s="33">
        <v>0</v>
      </c>
      <c r="AH10" s="34">
        <v>15000</v>
      </c>
      <c r="AI10" s="8">
        <v>0.50343110463350949</v>
      </c>
      <c r="AJ10" s="9">
        <v>7551</v>
      </c>
      <c r="AK10" s="9">
        <v>0</v>
      </c>
      <c r="AL10" s="10">
        <v>7551</v>
      </c>
      <c r="AM10" s="11">
        <v>7449</v>
      </c>
      <c r="AN10" s="9">
        <v>0</v>
      </c>
      <c r="AO10" s="10">
        <v>7449</v>
      </c>
      <c r="AP10" s="7">
        <v>0</v>
      </c>
      <c r="AQ10" s="33">
        <v>0</v>
      </c>
      <c r="AR10" s="34">
        <v>0</v>
      </c>
      <c r="AS10" s="8"/>
      <c r="AT10" s="9">
        <v>0</v>
      </c>
      <c r="AU10" s="9">
        <v>0</v>
      </c>
      <c r="AV10" s="10">
        <v>0</v>
      </c>
      <c r="AW10" s="11">
        <v>0</v>
      </c>
      <c r="AX10" s="9">
        <v>0</v>
      </c>
      <c r="AY10" s="10">
        <v>0</v>
      </c>
      <c r="AZ10" s="7">
        <v>0</v>
      </c>
      <c r="BA10" s="33">
        <v>0</v>
      </c>
      <c r="BB10" s="34">
        <v>0</v>
      </c>
      <c r="BC10" s="8"/>
      <c r="BD10" s="9">
        <v>0</v>
      </c>
      <c r="BE10" s="9">
        <v>0</v>
      </c>
      <c r="BF10" s="10">
        <v>0</v>
      </c>
      <c r="BG10" s="11">
        <v>0</v>
      </c>
      <c r="BH10" s="9">
        <v>0</v>
      </c>
      <c r="BI10" s="10">
        <v>0</v>
      </c>
      <c r="BJ10" s="7">
        <v>11497</v>
      </c>
      <c r="BK10" s="33">
        <v>4928</v>
      </c>
      <c r="BL10" s="34">
        <v>16425</v>
      </c>
      <c r="BM10" s="8">
        <v>0.46273195072508966</v>
      </c>
      <c r="BN10" s="9">
        <v>5320</v>
      </c>
      <c r="BO10" s="9">
        <v>2280</v>
      </c>
      <c r="BP10" s="10">
        <v>7600</v>
      </c>
      <c r="BQ10" s="11">
        <v>6177</v>
      </c>
      <c r="BR10" s="9">
        <v>2648</v>
      </c>
      <c r="BS10" s="10">
        <v>8825</v>
      </c>
    </row>
    <row r="11" spans="1:71" s="31" customFormat="1" ht="15.75" x14ac:dyDescent="0.25">
      <c r="A11" s="12" t="s">
        <v>23</v>
      </c>
      <c r="B11" s="7">
        <v>2300</v>
      </c>
      <c r="C11" s="33">
        <v>1600</v>
      </c>
      <c r="D11" s="34">
        <v>3900</v>
      </c>
      <c r="E11" s="8">
        <v>0.40097524381095273</v>
      </c>
      <c r="F11" s="9">
        <v>922</v>
      </c>
      <c r="G11" s="9">
        <v>642</v>
      </c>
      <c r="H11" s="10">
        <v>1564</v>
      </c>
      <c r="I11" s="11">
        <v>1378</v>
      </c>
      <c r="J11" s="9">
        <v>958</v>
      </c>
      <c r="K11" s="10">
        <v>2336</v>
      </c>
      <c r="L11" s="7">
        <f>'[1]ИТОГ по МО'!AI20</f>
        <v>0</v>
      </c>
      <c r="M11" s="33">
        <f>'[1]ИТОГ по МО'!AJ20</f>
        <v>0</v>
      </c>
      <c r="N11" s="34">
        <f t="shared" si="2"/>
        <v>0</v>
      </c>
      <c r="O11" s="8"/>
      <c r="P11" s="9">
        <f t="shared" si="3"/>
        <v>0</v>
      </c>
      <c r="Q11" s="9">
        <f t="shared" si="4"/>
        <v>0</v>
      </c>
      <c r="R11" s="10">
        <f t="shared" si="5"/>
        <v>0</v>
      </c>
      <c r="S11" s="11">
        <f t="shared" si="6"/>
        <v>0</v>
      </c>
      <c r="T11" s="9">
        <f t="shared" si="6"/>
        <v>0</v>
      </c>
      <c r="U11" s="10">
        <f t="shared" si="0"/>
        <v>0</v>
      </c>
      <c r="V11" s="7">
        <f>'[1]ИТОГ по МО'!AL20</f>
        <v>0</v>
      </c>
      <c r="W11" s="33">
        <f>'[1]ИТОГ по МО'!AM20</f>
        <v>0</v>
      </c>
      <c r="X11" s="34">
        <f t="shared" si="7"/>
        <v>0</v>
      </c>
      <c r="Y11" s="8"/>
      <c r="Z11" s="9">
        <f t="shared" si="8"/>
        <v>0</v>
      </c>
      <c r="AA11" s="9">
        <f t="shared" si="9"/>
        <v>0</v>
      </c>
      <c r="AB11" s="10">
        <f t="shared" si="10"/>
        <v>0</v>
      </c>
      <c r="AC11" s="11">
        <f t="shared" si="11"/>
        <v>0</v>
      </c>
      <c r="AD11" s="9">
        <f t="shared" si="11"/>
        <v>0</v>
      </c>
      <c r="AE11" s="10">
        <f t="shared" si="1"/>
        <v>0</v>
      </c>
      <c r="AF11" s="7">
        <v>0</v>
      </c>
      <c r="AG11" s="33">
        <v>0</v>
      </c>
      <c r="AH11" s="34">
        <v>0</v>
      </c>
      <c r="AI11" s="8"/>
      <c r="AJ11" s="9">
        <v>0</v>
      </c>
      <c r="AK11" s="9">
        <v>0</v>
      </c>
      <c r="AL11" s="10">
        <v>0</v>
      </c>
      <c r="AM11" s="11">
        <v>0</v>
      </c>
      <c r="AN11" s="9">
        <v>0</v>
      </c>
      <c r="AO11" s="10">
        <v>0</v>
      </c>
      <c r="AP11" s="7">
        <v>0</v>
      </c>
      <c r="AQ11" s="33">
        <v>0</v>
      </c>
      <c r="AR11" s="34">
        <v>0</v>
      </c>
      <c r="AS11" s="8"/>
      <c r="AT11" s="9">
        <v>0</v>
      </c>
      <c r="AU11" s="9">
        <v>0</v>
      </c>
      <c r="AV11" s="10">
        <v>0</v>
      </c>
      <c r="AW11" s="11">
        <v>0</v>
      </c>
      <c r="AX11" s="9">
        <v>0</v>
      </c>
      <c r="AY11" s="10">
        <v>0</v>
      </c>
      <c r="AZ11" s="7">
        <v>600</v>
      </c>
      <c r="BA11" s="33">
        <v>900</v>
      </c>
      <c r="BB11" s="34">
        <v>1500</v>
      </c>
      <c r="BC11" s="8">
        <v>0.35169880624426081</v>
      </c>
      <c r="BD11" s="9">
        <v>211</v>
      </c>
      <c r="BE11" s="9">
        <v>317</v>
      </c>
      <c r="BF11" s="10">
        <v>528</v>
      </c>
      <c r="BG11" s="11">
        <v>389</v>
      </c>
      <c r="BH11" s="9">
        <v>583</v>
      </c>
      <c r="BI11" s="10">
        <v>972</v>
      </c>
      <c r="BJ11" s="7">
        <v>60</v>
      </c>
      <c r="BK11" s="33">
        <v>90</v>
      </c>
      <c r="BL11" s="34">
        <v>150</v>
      </c>
      <c r="BM11" s="8">
        <v>0.38961038961038963</v>
      </c>
      <c r="BN11" s="9">
        <v>23</v>
      </c>
      <c r="BO11" s="9">
        <v>35</v>
      </c>
      <c r="BP11" s="10">
        <v>58</v>
      </c>
      <c r="BQ11" s="11">
        <v>37</v>
      </c>
      <c r="BR11" s="9">
        <v>55</v>
      </c>
      <c r="BS11" s="10">
        <v>92</v>
      </c>
    </row>
    <row r="12" spans="1:71" s="31" customFormat="1" ht="15.75" x14ac:dyDescent="0.25">
      <c r="A12" s="12" t="s">
        <v>24</v>
      </c>
      <c r="B12" s="7">
        <v>18016</v>
      </c>
      <c r="C12" s="33">
        <v>0</v>
      </c>
      <c r="D12" s="34">
        <v>18016</v>
      </c>
      <c r="E12" s="8">
        <v>0.48373023086711509</v>
      </c>
      <c r="F12" s="9">
        <v>8715</v>
      </c>
      <c r="G12" s="9">
        <v>0</v>
      </c>
      <c r="H12" s="10">
        <v>8715</v>
      </c>
      <c r="I12" s="11">
        <v>9301</v>
      </c>
      <c r="J12" s="9">
        <v>0</v>
      </c>
      <c r="K12" s="10">
        <v>9301</v>
      </c>
      <c r="L12" s="7">
        <f>'[1]ИТОГ по МО'!AI21</f>
        <v>0</v>
      </c>
      <c r="M12" s="33">
        <f>'[1]ИТОГ по МО'!AJ21</f>
        <v>0</v>
      </c>
      <c r="N12" s="34">
        <f t="shared" si="2"/>
        <v>0</v>
      </c>
      <c r="O12" s="8"/>
      <c r="P12" s="9">
        <f t="shared" si="3"/>
        <v>0</v>
      </c>
      <c r="Q12" s="9">
        <f t="shared" si="4"/>
        <v>0</v>
      </c>
      <c r="R12" s="10">
        <f t="shared" si="5"/>
        <v>0</v>
      </c>
      <c r="S12" s="11">
        <f t="shared" si="6"/>
        <v>0</v>
      </c>
      <c r="T12" s="9">
        <f t="shared" si="6"/>
        <v>0</v>
      </c>
      <c r="U12" s="10">
        <f t="shared" si="0"/>
        <v>0</v>
      </c>
      <c r="V12" s="7">
        <f>'[1]ИТОГ по МО'!AL21</f>
        <v>0</v>
      </c>
      <c r="W12" s="33">
        <f>'[1]ИТОГ по МО'!AM21</f>
        <v>0</v>
      </c>
      <c r="X12" s="34">
        <f t="shared" si="7"/>
        <v>0</v>
      </c>
      <c r="Y12" s="8"/>
      <c r="Z12" s="9">
        <f t="shared" si="8"/>
        <v>0</v>
      </c>
      <c r="AA12" s="9">
        <f t="shared" si="9"/>
        <v>0</v>
      </c>
      <c r="AB12" s="10">
        <f t="shared" si="10"/>
        <v>0</v>
      </c>
      <c r="AC12" s="11">
        <f t="shared" si="11"/>
        <v>0</v>
      </c>
      <c r="AD12" s="9">
        <f t="shared" si="11"/>
        <v>0</v>
      </c>
      <c r="AE12" s="10">
        <f t="shared" si="1"/>
        <v>0</v>
      </c>
      <c r="AF12" s="7">
        <v>0</v>
      </c>
      <c r="AG12" s="33">
        <v>0</v>
      </c>
      <c r="AH12" s="34">
        <v>0</v>
      </c>
      <c r="AI12" s="8"/>
      <c r="AJ12" s="9">
        <v>0</v>
      </c>
      <c r="AK12" s="9">
        <v>0</v>
      </c>
      <c r="AL12" s="10">
        <v>0</v>
      </c>
      <c r="AM12" s="11">
        <v>0</v>
      </c>
      <c r="AN12" s="9">
        <v>0</v>
      </c>
      <c r="AO12" s="10">
        <v>0</v>
      </c>
      <c r="AP12" s="7">
        <v>0</v>
      </c>
      <c r="AQ12" s="33">
        <v>0</v>
      </c>
      <c r="AR12" s="34">
        <v>0</v>
      </c>
      <c r="AS12" s="8"/>
      <c r="AT12" s="9">
        <v>0</v>
      </c>
      <c r="AU12" s="9">
        <v>0</v>
      </c>
      <c r="AV12" s="10">
        <v>0</v>
      </c>
      <c r="AW12" s="11">
        <v>0</v>
      </c>
      <c r="AX12" s="9">
        <v>0</v>
      </c>
      <c r="AY12" s="10">
        <v>0</v>
      </c>
      <c r="AZ12" s="7">
        <v>0</v>
      </c>
      <c r="BA12" s="33">
        <v>0</v>
      </c>
      <c r="BB12" s="34">
        <v>0</v>
      </c>
      <c r="BC12" s="8"/>
      <c r="BD12" s="9">
        <v>0</v>
      </c>
      <c r="BE12" s="9">
        <v>0</v>
      </c>
      <c r="BF12" s="10">
        <v>0</v>
      </c>
      <c r="BG12" s="11">
        <v>0</v>
      </c>
      <c r="BH12" s="9">
        <v>0</v>
      </c>
      <c r="BI12" s="10">
        <v>0</v>
      </c>
      <c r="BJ12" s="7">
        <v>3600</v>
      </c>
      <c r="BK12" s="33">
        <v>0</v>
      </c>
      <c r="BL12" s="34">
        <v>3600</v>
      </c>
      <c r="BM12" s="8">
        <v>0.48717948717948717</v>
      </c>
      <c r="BN12" s="9">
        <v>1754</v>
      </c>
      <c r="BO12" s="9">
        <v>0</v>
      </c>
      <c r="BP12" s="10">
        <v>1754</v>
      </c>
      <c r="BQ12" s="11">
        <v>1846</v>
      </c>
      <c r="BR12" s="9">
        <v>0</v>
      </c>
      <c r="BS12" s="10">
        <v>1846</v>
      </c>
    </row>
    <row r="13" spans="1:71" s="31" customFormat="1" ht="15.75" x14ac:dyDescent="0.25">
      <c r="A13" s="12" t="s">
        <v>25</v>
      </c>
      <c r="B13" s="7">
        <v>84974</v>
      </c>
      <c r="C13" s="33">
        <v>0</v>
      </c>
      <c r="D13" s="34">
        <v>84974</v>
      </c>
      <c r="E13" s="8">
        <v>0.46980499486828603</v>
      </c>
      <c r="F13" s="9">
        <v>39921</v>
      </c>
      <c r="G13" s="9">
        <v>0</v>
      </c>
      <c r="H13" s="10">
        <v>39921</v>
      </c>
      <c r="I13" s="11">
        <v>45053</v>
      </c>
      <c r="J13" s="9">
        <v>0</v>
      </c>
      <c r="K13" s="10">
        <v>45053</v>
      </c>
      <c r="L13" s="7">
        <f>'[1]ИТОГ по МО'!AI22</f>
        <v>0</v>
      </c>
      <c r="M13" s="33">
        <f>'[1]ИТОГ по МО'!AJ22</f>
        <v>0</v>
      </c>
      <c r="N13" s="34">
        <f t="shared" si="2"/>
        <v>0</v>
      </c>
      <c r="O13" s="8"/>
      <c r="P13" s="9">
        <f t="shared" si="3"/>
        <v>0</v>
      </c>
      <c r="Q13" s="9">
        <f t="shared" si="4"/>
        <v>0</v>
      </c>
      <c r="R13" s="10">
        <f t="shared" si="5"/>
        <v>0</v>
      </c>
      <c r="S13" s="11">
        <f t="shared" si="6"/>
        <v>0</v>
      </c>
      <c r="T13" s="9">
        <f t="shared" si="6"/>
        <v>0</v>
      </c>
      <c r="U13" s="10">
        <f t="shared" si="0"/>
        <v>0</v>
      </c>
      <c r="V13" s="7">
        <f>'[1]ИТОГ по МО'!AL22</f>
        <v>0</v>
      </c>
      <c r="W13" s="33">
        <f>'[1]ИТОГ по МО'!AM22</f>
        <v>0</v>
      </c>
      <c r="X13" s="34">
        <f t="shared" si="7"/>
        <v>0</v>
      </c>
      <c r="Y13" s="8"/>
      <c r="Z13" s="9">
        <f t="shared" si="8"/>
        <v>0</v>
      </c>
      <c r="AA13" s="9">
        <f t="shared" si="9"/>
        <v>0</v>
      </c>
      <c r="AB13" s="10">
        <f t="shared" si="10"/>
        <v>0</v>
      </c>
      <c r="AC13" s="11">
        <f t="shared" si="11"/>
        <v>0</v>
      </c>
      <c r="AD13" s="9">
        <f t="shared" si="11"/>
        <v>0</v>
      </c>
      <c r="AE13" s="10">
        <f t="shared" si="1"/>
        <v>0</v>
      </c>
      <c r="AF13" s="7">
        <v>0</v>
      </c>
      <c r="AG13" s="33">
        <v>0</v>
      </c>
      <c r="AH13" s="34">
        <v>0</v>
      </c>
      <c r="AI13" s="8"/>
      <c r="AJ13" s="9">
        <v>0</v>
      </c>
      <c r="AK13" s="9">
        <v>0</v>
      </c>
      <c r="AL13" s="10">
        <v>0</v>
      </c>
      <c r="AM13" s="11">
        <v>0</v>
      </c>
      <c r="AN13" s="9">
        <v>0</v>
      </c>
      <c r="AO13" s="10">
        <v>0</v>
      </c>
      <c r="AP13" s="7">
        <v>0</v>
      </c>
      <c r="AQ13" s="33">
        <v>0</v>
      </c>
      <c r="AR13" s="34">
        <v>0</v>
      </c>
      <c r="AS13" s="8"/>
      <c r="AT13" s="9">
        <v>0</v>
      </c>
      <c r="AU13" s="9">
        <v>0</v>
      </c>
      <c r="AV13" s="10">
        <v>0</v>
      </c>
      <c r="AW13" s="11">
        <v>0</v>
      </c>
      <c r="AX13" s="9">
        <v>0</v>
      </c>
      <c r="AY13" s="10">
        <v>0</v>
      </c>
      <c r="AZ13" s="7">
        <v>7725</v>
      </c>
      <c r="BA13" s="33">
        <v>0</v>
      </c>
      <c r="BB13" s="34">
        <v>7725</v>
      </c>
      <c r="BC13" s="8">
        <v>0.47677774862240879</v>
      </c>
      <c r="BD13" s="9">
        <v>3683</v>
      </c>
      <c r="BE13" s="9">
        <v>0</v>
      </c>
      <c r="BF13" s="10">
        <v>3683</v>
      </c>
      <c r="BG13" s="11">
        <v>4042</v>
      </c>
      <c r="BH13" s="9">
        <v>0</v>
      </c>
      <c r="BI13" s="10">
        <v>4042</v>
      </c>
      <c r="BJ13" s="7">
        <v>23768</v>
      </c>
      <c r="BK13" s="33">
        <v>0</v>
      </c>
      <c r="BL13" s="34">
        <v>23768</v>
      </c>
      <c r="BM13" s="8">
        <v>0.47185876467192611</v>
      </c>
      <c r="BN13" s="9">
        <v>11215</v>
      </c>
      <c r="BO13" s="9">
        <v>0</v>
      </c>
      <c r="BP13" s="10">
        <v>11215</v>
      </c>
      <c r="BQ13" s="11">
        <v>12553</v>
      </c>
      <c r="BR13" s="9">
        <v>0</v>
      </c>
      <c r="BS13" s="10">
        <v>12553</v>
      </c>
    </row>
    <row r="14" spans="1:71" s="31" customFormat="1" ht="15.75" x14ac:dyDescent="0.25">
      <c r="A14" s="12" t="s">
        <v>26</v>
      </c>
      <c r="B14" s="7">
        <v>0</v>
      </c>
      <c r="C14" s="33">
        <v>68128</v>
      </c>
      <c r="D14" s="34">
        <v>68128</v>
      </c>
      <c r="E14" s="8">
        <v>0.4262780498735555</v>
      </c>
      <c r="F14" s="9">
        <v>0</v>
      </c>
      <c r="G14" s="9">
        <v>29041</v>
      </c>
      <c r="H14" s="10">
        <v>29041</v>
      </c>
      <c r="I14" s="11">
        <v>0</v>
      </c>
      <c r="J14" s="9">
        <v>39087</v>
      </c>
      <c r="K14" s="10">
        <v>39087</v>
      </c>
      <c r="L14" s="7">
        <f>'[1]ИТОГ по МО'!AI23</f>
        <v>0</v>
      </c>
      <c r="M14" s="33">
        <f>'[1]ИТОГ по МО'!AJ23</f>
        <v>0</v>
      </c>
      <c r="N14" s="34">
        <f t="shared" si="2"/>
        <v>0</v>
      </c>
      <c r="O14" s="8"/>
      <c r="P14" s="9">
        <f t="shared" si="3"/>
        <v>0</v>
      </c>
      <c r="Q14" s="9">
        <f t="shared" si="4"/>
        <v>0</v>
      </c>
      <c r="R14" s="10">
        <f t="shared" si="5"/>
        <v>0</v>
      </c>
      <c r="S14" s="11">
        <f t="shared" si="6"/>
        <v>0</v>
      </c>
      <c r="T14" s="9">
        <f t="shared" si="6"/>
        <v>0</v>
      </c>
      <c r="U14" s="10">
        <f t="shared" si="0"/>
        <v>0</v>
      </c>
      <c r="V14" s="7">
        <f>'[1]ИТОГ по МО'!AL23</f>
        <v>0</v>
      </c>
      <c r="W14" s="33">
        <f>'[1]ИТОГ по МО'!AM23</f>
        <v>0</v>
      </c>
      <c r="X14" s="34">
        <f t="shared" si="7"/>
        <v>0</v>
      </c>
      <c r="Y14" s="8"/>
      <c r="Z14" s="9">
        <f t="shared" si="8"/>
        <v>0</v>
      </c>
      <c r="AA14" s="9">
        <f t="shared" si="9"/>
        <v>0</v>
      </c>
      <c r="AB14" s="10">
        <f t="shared" si="10"/>
        <v>0</v>
      </c>
      <c r="AC14" s="11">
        <f t="shared" si="11"/>
        <v>0</v>
      </c>
      <c r="AD14" s="9">
        <f t="shared" si="11"/>
        <v>0</v>
      </c>
      <c r="AE14" s="10">
        <f t="shared" si="1"/>
        <v>0</v>
      </c>
      <c r="AF14" s="7">
        <v>0</v>
      </c>
      <c r="AG14" s="33">
        <v>0</v>
      </c>
      <c r="AH14" s="34">
        <v>0</v>
      </c>
      <c r="AI14" s="8"/>
      <c r="AJ14" s="9">
        <v>0</v>
      </c>
      <c r="AK14" s="9">
        <v>0</v>
      </c>
      <c r="AL14" s="10">
        <v>0</v>
      </c>
      <c r="AM14" s="11">
        <v>0</v>
      </c>
      <c r="AN14" s="9">
        <v>0</v>
      </c>
      <c r="AO14" s="10">
        <v>0</v>
      </c>
      <c r="AP14" s="7">
        <v>0</v>
      </c>
      <c r="AQ14" s="33">
        <v>0</v>
      </c>
      <c r="AR14" s="34">
        <v>0</v>
      </c>
      <c r="AS14" s="8"/>
      <c r="AT14" s="9">
        <v>0</v>
      </c>
      <c r="AU14" s="9">
        <v>0</v>
      </c>
      <c r="AV14" s="10">
        <v>0</v>
      </c>
      <c r="AW14" s="11">
        <v>0</v>
      </c>
      <c r="AX14" s="9">
        <v>0</v>
      </c>
      <c r="AY14" s="10">
        <v>0</v>
      </c>
      <c r="AZ14" s="7">
        <v>0</v>
      </c>
      <c r="BA14" s="33">
        <v>6194</v>
      </c>
      <c r="BB14" s="34">
        <v>6194</v>
      </c>
      <c r="BC14" s="8">
        <v>0.43222548061257737</v>
      </c>
      <c r="BD14" s="9">
        <v>0</v>
      </c>
      <c r="BE14" s="9">
        <v>2677</v>
      </c>
      <c r="BF14" s="10">
        <v>2677</v>
      </c>
      <c r="BG14" s="11">
        <v>0</v>
      </c>
      <c r="BH14" s="9">
        <v>3517</v>
      </c>
      <c r="BI14" s="10">
        <v>3517</v>
      </c>
      <c r="BJ14" s="7">
        <v>0</v>
      </c>
      <c r="BK14" s="33">
        <v>19057</v>
      </c>
      <c r="BL14" s="34">
        <v>19057</v>
      </c>
      <c r="BM14" s="8">
        <v>0.46236935832311554</v>
      </c>
      <c r="BN14" s="9">
        <v>0</v>
      </c>
      <c r="BO14" s="9">
        <v>8811</v>
      </c>
      <c r="BP14" s="10">
        <v>8811</v>
      </c>
      <c r="BQ14" s="11">
        <v>0</v>
      </c>
      <c r="BR14" s="9">
        <v>10246</v>
      </c>
      <c r="BS14" s="10">
        <v>10246</v>
      </c>
    </row>
    <row r="15" spans="1:71" s="31" customFormat="1" ht="15.75" x14ac:dyDescent="0.25">
      <c r="A15" s="30" t="s">
        <v>27</v>
      </c>
      <c r="B15" s="7">
        <v>2900</v>
      </c>
      <c r="C15" s="33">
        <v>0</v>
      </c>
      <c r="D15" s="34">
        <v>2900</v>
      </c>
      <c r="E15" s="8">
        <v>0.54133207368918279</v>
      </c>
      <c r="F15" s="9">
        <v>1570</v>
      </c>
      <c r="G15" s="9">
        <v>0</v>
      </c>
      <c r="H15" s="10">
        <v>1570</v>
      </c>
      <c r="I15" s="11">
        <v>1330</v>
      </c>
      <c r="J15" s="9">
        <v>0</v>
      </c>
      <c r="K15" s="10">
        <v>1330</v>
      </c>
      <c r="L15" s="7">
        <f>'[1]ИТОГ по МО'!AI24</f>
        <v>0</v>
      </c>
      <c r="M15" s="33">
        <f>'[1]ИТОГ по МО'!AJ24</f>
        <v>0</v>
      </c>
      <c r="N15" s="34">
        <f t="shared" si="2"/>
        <v>0</v>
      </c>
      <c r="O15" s="8"/>
      <c r="P15" s="9">
        <f t="shared" si="3"/>
        <v>0</v>
      </c>
      <c r="Q15" s="9">
        <f t="shared" si="4"/>
        <v>0</v>
      </c>
      <c r="R15" s="10">
        <f t="shared" si="5"/>
        <v>0</v>
      </c>
      <c r="S15" s="11">
        <f t="shared" si="6"/>
        <v>0</v>
      </c>
      <c r="T15" s="9">
        <f t="shared" si="6"/>
        <v>0</v>
      </c>
      <c r="U15" s="10">
        <f t="shared" si="0"/>
        <v>0</v>
      </c>
      <c r="V15" s="7">
        <f>'[1]ИТОГ по МО'!AL24</f>
        <v>0</v>
      </c>
      <c r="W15" s="33">
        <f>'[1]ИТОГ по МО'!AM24</f>
        <v>0</v>
      </c>
      <c r="X15" s="34">
        <f t="shared" si="7"/>
        <v>0</v>
      </c>
      <c r="Y15" s="8"/>
      <c r="Z15" s="9">
        <f t="shared" si="8"/>
        <v>0</v>
      </c>
      <c r="AA15" s="9">
        <f t="shared" si="9"/>
        <v>0</v>
      </c>
      <c r="AB15" s="10">
        <f t="shared" si="10"/>
        <v>0</v>
      </c>
      <c r="AC15" s="11">
        <f t="shared" si="11"/>
        <v>0</v>
      </c>
      <c r="AD15" s="9">
        <f t="shared" si="11"/>
        <v>0</v>
      </c>
      <c r="AE15" s="10">
        <f t="shared" si="1"/>
        <v>0</v>
      </c>
      <c r="AF15" s="7">
        <v>0</v>
      </c>
      <c r="AG15" s="33">
        <v>0</v>
      </c>
      <c r="AH15" s="34">
        <v>0</v>
      </c>
      <c r="AI15" s="8"/>
      <c r="AJ15" s="9">
        <v>0</v>
      </c>
      <c r="AK15" s="9">
        <v>0</v>
      </c>
      <c r="AL15" s="10">
        <v>0</v>
      </c>
      <c r="AM15" s="11">
        <v>0</v>
      </c>
      <c r="AN15" s="9">
        <v>0</v>
      </c>
      <c r="AO15" s="10">
        <v>0</v>
      </c>
      <c r="AP15" s="7">
        <v>0</v>
      </c>
      <c r="AQ15" s="33">
        <v>0</v>
      </c>
      <c r="AR15" s="34">
        <v>0</v>
      </c>
      <c r="AS15" s="8"/>
      <c r="AT15" s="9">
        <v>0</v>
      </c>
      <c r="AU15" s="9">
        <v>0</v>
      </c>
      <c r="AV15" s="10">
        <v>0</v>
      </c>
      <c r="AW15" s="11">
        <v>0</v>
      </c>
      <c r="AX15" s="9">
        <v>0</v>
      </c>
      <c r="AY15" s="10">
        <v>0</v>
      </c>
      <c r="AZ15" s="7">
        <v>0</v>
      </c>
      <c r="BA15" s="33">
        <v>0</v>
      </c>
      <c r="BB15" s="34">
        <v>0</v>
      </c>
      <c r="BC15" s="8"/>
      <c r="BD15" s="9">
        <v>0</v>
      </c>
      <c r="BE15" s="9">
        <v>0</v>
      </c>
      <c r="BF15" s="10">
        <v>0</v>
      </c>
      <c r="BG15" s="11">
        <v>0</v>
      </c>
      <c r="BH15" s="9">
        <v>0</v>
      </c>
      <c r="BI15" s="10">
        <v>0</v>
      </c>
      <c r="BJ15" s="7">
        <v>1600</v>
      </c>
      <c r="BK15" s="33">
        <v>0</v>
      </c>
      <c r="BL15" s="34">
        <v>1600</v>
      </c>
      <c r="BM15" s="8">
        <v>0.46808510638297873</v>
      </c>
      <c r="BN15" s="9">
        <v>749</v>
      </c>
      <c r="BO15" s="9">
        <v>0</v>
      </c>
      <c r="BP15" s="10">
        <v>749</v>
      </c>
      <c r="BQ15" s="11">
        <v>851</v>
      </c>
      <c r="BR15" s="9">
        <v>0</v>
      </c>
      <c r="BS15" s="10">
        <v>851</v>
      </c>
    </row>
    <row r="16" spans="1:71" s="31" customFormat="1" ht="16.5" customHeight="1" x14ac:dyDescent="0.25">
      <c r="A16" s="30" t="s">
        <v>28</v>
      </c>
      <c r="B16" s="7">
        <v>3000</v>
      </c>
      <c r="C16" s="33">
        <v>0</v>
      </c>
      <c r="D16" s="34">
        <v>3000</v>
      </c>
      <c r="E16" s="8">
        <v>0.45491329479768788</v>
      </c>
      <c r="F16" s="9">
        <v>1365</v>
      </c>
      <c r="G16" s="9">
        <v>0</v>
      </c>
      <c r="H16" s="10">
        <v>1365</v>
      </c>
      <c r="I16" s="11">
        <v>1635</v>
      </c>
      <c r="J16" s="9">
        <v>0</v>
      </c>
      <c r="K16" s="10">
        <v>1635</v>
      </c>
      <c r="L16" s="7">
        <f>'[1]ИТОГ по МО'!AI25</f>
        <v>0</v>
      </c>
      <c r="M16" s="33">
        <f>'[1]ИТОГ по МО'!AJ25</f>
        <v>0</v>
      </c>
      <c r="N16" s="34">
        <f t="shared" si="2"/>
        <v>0</v>
      </c>
      <c r="O16" s="8"/>
      <c r="P16" s="9">
        <f t="shared" si="3"/>
        <v>0</v>
      </c>
      <c r="Q16" s="9">
        <f t="shared" si="4"/>
        <v>0</v>
      </c>
      <c r="R16" s="10">
        <f t="shared" si="5"/>
        <v>0</v>
      </c>
      <c r="S16" s="11">
        <f t="shared" si="6"/>
        <v>0</v>
      </c>
      <c r="T16" s="9">
        <f t="shared" si="6"/>
        <v>0</v>
      </c>
      <c r="U16" s="10">
        <f t="shared" si="0"/>
        <v>0</v>
      </c>
      <c r="V16" s="7">
        <f>'[1]ИТОГ по МО'!AL25</f>
        <v>0</v>
      </c>
      <c r="W16" s="33">
        <f>'[1]ИТОГ по МО'!AM25</f>
        <v>0</v>
      </c>
      <c r="X16" s="34">
        <f t="shared" si="7"/>
        <v>0</v>
      </c>
      <c r="Y16" s="8"/>
      <c r="Z16" s="9">
        <f t="shared" si="8"/>
        <v>0</v>
      </c>
      <c r="AA16" s="9">
        <f t="shared" si="9"/>
        <v>0</v>
      </c>
      <c r="AB16" s="10">
        <f t="shared" si="10"/>
        <v>0</v>
      </c>
      <c r="AC16" s="11">
        <f t="shared" si="11"/>
        <v>0</v>
      </c>
      <c r="AD16" s="9">
        <f t="shared" si="11"/>
        <v>0</v>
      </c>
      <c r="AE16" s="10">
        <f t="shared" si="1"/>
        <v>0</v>
      </c>
      <c r="AF16" s="7">
        <v>0</v>
      </c>
      <c r="AG16" s="33">
        <v>0</v>
      </c>
      <c r="AH16" s="34">
        <v>0</v>
      </c>
      <c r="AI16" s="8"/>
      <c r="AJ16" s="9">
        <v>0</v>
      </c>
      <c r="AK16" s="9">
        <v>0</v>
      </c>
      <c r="AL16" s="10">
        <v>0</v>
      </c>
      <c r="AM16" s="11">
        <v>0</v>
      </c>
      <c r="AN16" s="9">
        <v>0</v>
      </c>
      <c r="AO16" s="10">
        <v>0</v>
      </c>
      <c r="AP16" s="7">
        <v>0</v>
      </c>
      <c r="AQ16" s="33">
        <v>0</v>
      </c>
      <c r="AR16" s="34">
        <v>0</v>
      </c>
      <c r="AS16" s="8"/>
      <c r="AT16" s="9">
        <v>0</v>
      </c>
      <c r="AU16" s="9">
        <v>0</v>
      </c>
      <c r="AV16" s="10">
        <v>0</v>
      </c>
      <c r="AW16" s="11">
        <v>0</v>
      </c>
      <c r="AX16" s="9">
        <v>0</v>
      </c>
      <c r="AY16" s="10">
        <v>0</v>
      </c>
      <c r="AZ16" s="7">
        <v>132</v>
      </c>
      <c r="BA16" s="33">
        <v>0</v>
      </c>
      <c r="BB16" s="34">
        <v>132</v>
      </c>
      <c r="BC16" s="8">
        <v>0.41992084129139151</v>
      </c>
      <c r="BD16" s="9">
        <v>55</v>
      </c>
      <c r="BE16" s="9">
        <v>0</v>
      </c>
      <c r="BF16" s="10">
        <v>55</v>
      </c>
      <c r="BG16" s="11">
        <v>77</v>
      </c>
      <c r="BH16" s="9">
        <v>0</v>
      </c>
      <c r="BI16" s="10">
        <v>77</v>
      </c>
      <c r="BJ16" s="7">
        <v>534</v>
      </c>
      <c r="BK16" s="33">
        <v>0</v>
      </c>
      <c r="BL16" s="34">
        <v>534</v>
      </c>
      <c r="BM16" s="8">
        <v>0.42856993925577902</v>
      </c>
      <c r="BN16" s="9">
        <v>229</v>
      </c>
      <c r="BO16" s="9">
        <v>0</v>
      </c>
      <c r="BP16" s="10">
        <v>229</v>
      </c>
      <c r="BQ16" s="11">
        <v>305</v>
      </c>
      <c r="BR16" s="9">
        <v>0</v>
      </c>
      <c r="BS16" s="10">
        <v>305</v>
      </c>
    </row>
    <row r="17" spans="1:71" s="31" customFormat="1" ht="30" x14ac:dyDescent="0.25">
      <c r="A17" s="12" t="s">
        <v>29</v>
      </c>
      <c r="B17" s="7">
        <v>650</v>
      </c>
      <c r="C17" s="33">
        <v>0</v>
      </c>
      <c r="D17" s="34">
        <v>650</v>
      </c>
      <c r="E17" s="8">
        <v>0.54676806083650187</v>
      </c>
      <c r="F17" s="9">
        <v>355</v>
      </c>
      <c r="G17" s="9">
        <v>0</v>
      </c>
      <c r="H17" s="10">
        <v>355</v>
      </c>
      <c r="I17" s="11">
        <v>295</v>
      </c>
      <c r="J17" s="9">
        <v>0</v>
      </c>
      <c r="K17" s="10">
        <v>295</v>
      </c>
      <c r="L17" s="7">
        <f>'[1]ИТОГ по МО'!AI26</f>
        <v>54</v>
      </c>
      <c r="M17" s="33">
        <f>'[1]ИТОГ по МО'!AJ26</f>
        <v>0</v>
      </c>
      <c r="N17" s="34">
        <f t="shared" si="2"/>
        <v>54</v>
      </c>
      <c r="O17" s="8"/>
      <c r="P17" s="9">
        <f t="shared" si="3"/>
        <v>0</v>
      </c>
      <c r="Q17" s="9">
        <f t="shared" si="4"/>
        <v>0</v>
      </c>
      <c r="R17" s="10">
        <f t="shared" si="5"/>
        <v>0</v>
      </c>
      <c r="S17" s="11">
        <f t="shared" si="6"/>
        <v>54</v>
      </c>
      <c r="T17" s="9">
        <f t="shared" si="6"/>
        <v>0</v>
      </c>
      <c r="U17" s="10">
        <f t="shared" si="0"/>
        <v>54</v>
      </c>
      <c r="V17" s="7">
        <f>'[1]ИТОГ по МО'!AL26</f>
        <v>20</v>
      </c>
      <c r="W17" s="33">
        <f>'[1]ИТОГ по МО'!AM26</f>
        <v>0</v>
      </c>
      <c r="X17" s="34">
        <f t="shared" si="7"/>
        <v>20</v>
      </c>
      <c r="Y17" s="8"/>
      <c r="Z17" s="9">
        <f t="shared" si="8"/>
        <v>0</v>
      </c>
      <c r="AA17" s="9">
        <f t="shared" si="9"/>
        <v>0</v>
      </c>
      <c r="AB17" s="10">
        <f t="shared" si="10"/>
        <v>0</v>
      </c>
      <c r="AC17" s="11">
        <f t="shared" si="11"/>
        <v>20</v>
      </c>
      <c r="AD17" s="9">
        <f t="shared" si="11"/>
        <v>0</v>
      </c>
      <c r="AE17" s="10">
        <f t="shared" si="1"/>
        <v>20</v>
      </c>
      <c r="AF17" s="7">
        <v>0</v>
      </c>
      <c r="AG17" s="33">
        <v>0</v>
      </c>
      <c r="AH17" s="34">
        <v>0</v>
      </c>
      <c r="AI17" s="8"/>
      <c r="AJ17" s="9">
        <v>0</v>
      </c>
      <c r="AK17" s="9">
        <v>0</v>
      </c>
      <c r="AL17" s="10">
        <v>0</v>
      </c>
      <c r="AM17" s="11">
        <v>0</v>
      </c>
      <c r="AN17" s="9">
        <v>0</v>
      </c>
      <c r="AO17" s="10">
        <v>0</v>
      </c>
      <c r="AP17" s="7">
        <v>0</v>
      </c>
      <c r="AQ17" s="33">
        <v>0</v>
      </c>
      <c r="AR17" s="34">
        <v>0</v>
      </c>
      <c r="AS17" s="8"/>
      <c r="AT17" s="9">
        <v>0</v>
      </c>
      <c r="AU17" s="9">
        <v>0</v>
      </c>
      <c r="AV17" s="10">
        <v>0</v>
      </c>
      <c r="AW17" s="11">
        <v>0</v>
      </c>
      <c r="AX17" s="9">
        <v>0</v>
      </c>
      <c r="AY17" s="10">
        <v>0</v>
      </c>
      <c r="AZ17" s="7">
        <v>0</v>
      </c>
      <c r="BA17" s="33">
        <v>0</v>
      </c>
      <c r="BB17" s="34">
        <v>0</v>
      </c>
      <c r="BC17" s="8"/>
      <c r="BD17" s="9">
        <v>0</v>
      </c>
      <c r="BE17" s="9">
        <v>0</v>
      </c>
      <c r="BF17" s="10">
        <v>0</v>
      </c>
      <c r="BG17" s="11">
        <v>0</v>
      </c>
      <c r="BH17" s="9">
        <v>0</v>
      </c>
      <c r="BI17" s="10">
        <v>0</v>
      </c>
      <c r="BJ17" s="7">
        <v>850</v>
      </c>
      <c r="BK17" s="33">
        <v>0</v>
      </c>
      <c r="BL17" s="34">
        <v>850</v>
      </c>
      <c r="BM17" s="8">
        <v>0.53660949868073882</v>
      </c>
      <c r="BN17" s="9">
        <v>456</v>
      </c>
      <c r="BO17" s="9">
        <v>0</v>
      </c>
      <c r="BP17" s="10">
        <v>456</v>
      </c>
      <c r="BQ17" s="11">
        <v>394</v>
      </c>
      <c r="BR17" s="9">
        <v>0</v>
      </c>
      <c r="BS17" s="10">
        <v>394</v>
      </c>
    </row>
    <row r="18" spans="1:71" s="31" customFormat="1" ht="47.25" x14ac:dyDescent="0.25">
      <c r="A18" s="30" t="s">
        <v>30</v>
      </c>
      <c r="B18" s="7">
        <v>7251</v>
      </c>
      <c r="C18" s="33">
        <v>72</v>
      </c>
      <c r="D18" s="34">
        <v>7323</v>
      </c>
      <c r="E18" s="8">
        <v>0.58801424050632911</v>
      </c>
      <c r="F18" s="9">
        <v>4264</v>
      </c>
      <c r="G18" s="9">
        <v>42</v>
      </c>
      <c r="H18" s="10">
        <v>4306</v>
      </c>
      <c r="I18" s="11">
        <v>2987</v>
      </c>
      <c r="J18" s="9">
        <v>30</v>
      </c>
      <c r="K18" s="10">
        <v>3017</v>
      </c>
      <c r="L18" s="7">
        <f>'[1]ИТОГ по МО'!AI27</f>
        <v>0</v>
      </c>
      <c r="M18" s="33">
        <f>'[1]ИТОГ по МО'!AJ27</f>
        <v>0</v>
      </c>
      <c r="N18" s="34">
        <f t="shared" si="2"/>
        <v>0</v>
      </c>
      <c r="O18" s="8">
        <v>0.58801424050632911</v>
      </c>
      <c r="P18" s="9">
        <f t="shared" si="3"/>
        <v>0</v>
      </c>
      <c r="Q18" s="9">
        <f t="shared" si="4"/>
        <v>0</v>
      </c>
      <c r="R18" s="10">
        <f t="shared" si="5"/>
        <v>0</v>
      </c>
      <c r="S18" s="11">
        <f t="shared" si="6"/>
        <v>0</v>
      </c>
      <c r="T18" s="9">
        <f t="shared" si="6"/>
        <v>0</v>
      </c>
      <c r="U18" s="10">
        <f t="shared" si="0"/>
        <v>0</v>
      </c>
      <c r="V18" s="7">
        <f>'[1]ИТОГ по МО'!AL27</f>
        <v>0</v>
      </c>
      <c r="W18" s="33">
        <f>'[1]ИТОГ по МО'!AM27</f>
        <v>0</v>
      </c>
      <c r="X18" s="34">
        <f t="shared" si="7"/>
        <v>0</v>
      </c>
      <c r="Y18" s="8">
        <v>0.58801424050632911</v>
      </c>
      <c r="Z18" s="9">
        <f t="shared" si="8"/>
        <v>0</v>
      </c>
      <c r="AA18" s="9">
        <f t="shared" si="9"/>
        <v>0</v>
      </c>
      <c r="AB18" s="10">
        <f t="shared" si="10"/>
        <v>0</v>
      </c>
      <c r="AC18" s="11">
        <f t="shared" si="11"/>
        <v>0</v>
      </c>
      <c r="AD18" s="9">
        <f t="shared" si="11"/>
        <v>0</v>
      </c>
      <c r="AE18" s="10">
        <f t="shared" si="1"/>
        <v>0</v>
      </c>
      <c r="AF18" s="7">
        <v>136</v>
      </c>
      <c r="AG18" s="33">
        <v>0</v>
      </c>
      <c r="AH18" s="34">
        <v>136</v>
      </c>
      <c r="AI18" s="8">
        <v>0.50343110463350949</v>
      </c>
      <c r="AJ18" s="9">
        <v>68</v>
      </c>
      <c r="AK18" s="9">
        <v>0</v>
      </c>
      <c r="AL18" s="10">
        <v>68</v>
      </c>
      <c r="AM18" s="11">
        <v>68</v>
      </c>
      <c r="AN18" s="9">
        <v>0</v>
      </c>
      <c r="AO18" s="10">
        <v>68</v>
      </c>
      <c r="AP18" s="7">
        <v>231</v>
      </c>
      <c r="AQ18" s="33">
        <v>0</v>
      </c>
      <c r="AR18" s="34">
        <v>231</v>
      </c>
      <c r="AS18" s="8">
        <v>0.67073170731707321</v>
      </c>
      <c r="AT18" s="9">
        <v>155</v>
      </c>
      <c r="AU18" s="9">
        <v>0</v>
      </c>
      <c r="AV18" s="10">
        <v>155</v>
      </c>
      <c r="AW18" s="11">
        <v>76</v>
      </c>
      <c r="AX18" s="9">
        <v>0</v>
      </c>
      <c r="AY18" s="10">
        <v>76</v>
      </c>
      <c r="AZ18" s="7">
        <v>1036</v>
      </c>
      <c r="BA18" s="33">
        <v>154</v>
      </c>
      <c r="BB18" s="34">
        <v>1190</v>
      </c>
      <c r="BC18" s="8">
        <v>0.56747967479674799</v>
      </c>
      <c r="BD18" s="9">
        <v>588</v>
      </c>
      <c r="BE18" s="9">
        <v>87</v>
      </c>
      <c r="BF18" s="10">
        <v>675</v>
      </c>
      <c r="BG18" s="11">
        <v>448</v>
      </c>
      <c r="BH18" s="9">
        <v>67</v>
      </c>
      <c r="BI18" s="10">
        <v>515</v>
      </c>
      <c r="BJ18" s="7">
        <v>15647</v>
      </c>
      <c r="BK18" s="33">
        <v>110</v>
      </c>
      <c r="BL18" s="34">
        <v>15757</v>
      </c>
      <c r="BM18" s="8">
        <v>0.54789053591790193</v>
      </c>
      <c r="BN18" s="9">
        <v>8573</v>
      </c>
      <c r="BO18" s="9">
        <v>60</v>
      </c>
      <c r="BP18" s="10">
        <v>8633</v>
      </c>
      <c r="BQ18" s="11">
        <v>7074</v>
      </c>
      <c r="BR18" s="9">
        <v>50</v>
      </c>
      <c r="BS18" s="10">
        <v>7124</v>
      </c>
    </row>
    <row r="19" spans="1:71" s="31" customFormat="1" ht="15.75" x14ac:dyDescent="0.25">
      <c r="A19" s="12" t="s">
        <v>31</v>
      </c>
      <c r="B19" s="7">
        <v>0</v>
      </c>
      <c r="C19" s="33">
        <v>0</v>
      </c>
      <c r="D19" s="34">
        <v>0</v>
      </c>
      <c r="E19" s="8"/>
      <c r="F19" s="9">
        <v>0</v>
      </c>
      <c r="G19" s="9">
        <v>0</v>
      </c>
      <c r="H19" s="10">
        <v>0</v>
      </c>
      <c r="I19" s="11">
        <v>0</v>
      </c>
      <c r="J19" s="9">
        <v>0</v>
      </c>
      <c r="K19" s="10">
        <v>0</v>
      </c>
      <c r="L19" s="7">
        <f>'[1]ИТОГ по МО'!AI28</f>
        <v>0</v>
      </c>
      <c r="M19" s="33">
        <f>'[1]ИТОГ по МО'!AJ28</f>
        <v>0</v>
      </c>
      <c r="N19" s="34">
        <f t="shared" si="2"/>
        <v>0</v>
      </c>
      <c r="O19" s="8"/>
      <c r="P19" s="9">
        <f t="shared" si="3"/>
        <v>0</v>
      </c>
      <c r="Q19" s="9">
        <f t="shared" si="4"/>
        <v>0</v>
      </c>
      <c r="R19" s="10">
        <f t="shared" si="5"/>
        <v>0</v>
      </c>
      <c r="S19" s="11">
        <f t="shared" si="6"/>
        <v>0</v>
      </c>
      <c r="T19" s="9">
        <f t="shared" si="6"/>
        <v>0</v>
      </c>
      <c r="U19" s="10">
        <f t="shared" si="0"/>
        <v>0</v>
      </c>
      <c r="V19" s="7">
        <f>'[1]ИТОГ по МО'!AL28</f>
        <v>0</v>
      </c>
      <c r="W19" s="33">
        <f>'[1]ИТОГ по МО'!AM28</f>
        <v>0</v>
      </c>
      <c r="X19" s="34">
        <f t="shared" si="7"/>
        <v>0</v>
      </c>
      <c r="Y19" s="8"/>
      <c r="Z19" s="9">
        <f t="shared" si="8"/>
        <v>0</v>
      </c>
      <c r="AA19" s="9">
        <f t="shared" si="9"/>
        <v>0</v>
      </c>
      <c r="AB19" s="10">
        <f t="shared" si="10"/>
        <v>0</v>
      </c>
      <c r="AC19" s="11">
        <f t="shared" si="11"/>
        <v>0</v>
      </c>
      <c r="AD19" s="9">
        <f t="shared" si="11"/>
        <v>0</v>
      </c>
      <c r="AE19" s="10">
        <f t="shared" si="1"/>
        <v>0</v>
      </c>
      <c r="AF19" s="7">
        <v>0</v>
      </c>
      <c r="AG19" s="33">
        <v>0</v>
      </c>
      <c r="AH19" s="34">
        <v>0</v>
      </c>
      <c r="AI19" s="8"/>
      <c r="AJ19" s="9">
        <v>0</v>
      </c>
      <c r="AK19" s="9">
        <v>0</v>
      </c>
      <c r="AL19" s="10">
        <v>0</v>
      </c>
      <c r="AM19" s="11">
        <v>0</v>
      </c>
      <c r="AN19" s="9">
        <v>0</v>
      </c>
      <c r="AO19" s="10">
        <v>0</v>
      </c>
      <c r="AP19" s="7">
        <v>0</v>
      </c>
      <c r="AQ19" s="33">
        <v>0</v>
      </c>
      <c r="AR19" s="34">
        <v>0</v>
      </c>
      <c r="AS19" s="8"/>
      <c r="AT19" s="9">
        <v>0</v>
      </c>
      <c r="AU19" s="9">
        <v>0</v>
      </c>
      <c r="AV19" s="10">
        <v>0</v>
      </c>
      <c r="AW19" s="11">
        <v>0</v>
      </c>
      <c r="AX19" s="9">
        <v>0</v>
      </c>
      <c r="AY19" s="10">
        <v>0</v>
      </c>
      <c r="AZ19" s="7">
        <v>0</v>
      </c>
      <c r="BA19" s="33">
        <v>0</v>
      </c>
      <c r="BB19" s="34">
        <v>0</v>
      </c>
      <c r="BC19" s="8"/>
      <c r="BD19" s="9">
        <v>0</v>
      </c>
      <c r="BE19" s="9">
        <v>0</v>
      </c>
      <c r="BF19" s="10">
        <v>0</v>
      </c>
      <c r="BG19" s="11">
        <v>0</v>
      </c>
      <c r="BH19" s="9">
        <v>0</v>
      </c>
      <c r="BI19" s="10">
        <v>0</v>
      </c>
      <c r="BJ19" s="7">
        <v>2584</v>
      </c>
      <c r="BK19" s="33">
        <v>0</v>
      </c>
      <c r="BL19" s="34">
        <v>2584</v>
      </c>
      <c r="BM19" s="8">
        <v>0.42856993925577902</v>
      </c>
      <c r="BN19" s="9">
        <v>1107</v>
      </c>
      <c r="BO19" s="9">
        <v>0</v>
      </c>
      <c r="BP19" s="10">
        <v>1107</v>
      </c>
      <c r="BQ19" s="11">
        <v>1477</v>
      </c>
      <c r="BR19" s="9">
        <v>0</v>
      </c>
      <c r="BS19" s="10">
        <v>1477</v>
      </c>
    </row>
    <row r="20" spans="1:71" s="31" customFormat="1" ht="15.75" x14ac:dyDescent="0.25">
      <c r="A20" s="12" t="s">
        <v>38</v>
      </c>
      <c r="B20" s="7">
        <v>0</v>
      </c>
      <c r="C20" s="33">
        <v>0</v>
      </c>
      <c r="D20" s="34">
        <v>0</v>
      </c>
      <c r="E20" s="8"/>
      <c r="F20" s="9">
        <v>0</v>
      </c>
      <c r="G20" s="9">
        <v>0</v>
      </c>
      <c r="H20" s="10">
        <v>0</v>
      </c>
      <c r="I20" s="11">
        <v>0</v>
      </c>
      <c r="J20" s="9">
        <v>0</v>
      </c>
      <c r="K20" s="10">
        <v>0</v>
      </c>
      <c r="L20" s="7">
        <f>'[1]ИТОГ по МО'!AI29</f>
        <v>0</v>
      </c>
      <c r="M20" s="33">
        <f>'[1]ИТОГ по МО'!AJ29</f>
        <v>0</v>
      </c>
      <c r="N20" s="34">
        <f t="shared" si="2"/>
        <v>0</v>
      </c>
      <c r="O20" s="8"/>
      <c r="P20" s="9">
        <f t="shared" si="3"/>
        <v>0</v>
      </c>
      <c r="Q20" s="9">
        <f t="shared" si="4"/>
        <v>0</v>
      </c>
      <c r="R20" s="10">
        <f t="shared" si="5"/>
        <v>0</v>
      </c>
      <c r="S20" s="11">
        <f t="shared" si="6"/>
        <v>0</v>
      </c>
      <c r="T20" s="9">
        <f t="shared" si="6"/>
        <v>0</v>
      </c>
      <c r="U20" s="10">
        <f t="shared" si="0"/>
        <v>0</v>
      </c>
      <c r="V20" s="7">
        <f>'[1]ИТОГ по МО'!AL29</f>
        <v>0</v>
      </c>
      <c r="W20" s="33">
        <f>'[1]ИТОГ по МО'!AM29</f>
        <v>0</v>
      </c>
      <c r="X20" s="34">
        <f t="shared" si="7"/>
        <v>0</v>
      </c>
      <c r="Y20" s="8"/>
      <c r="Z20" s="9">
        <f t="shared" si="8"/>
        <v>0</v>
      </c>
      <c r="AA20" s="9">
        <f t="shared" si="9"/>
        <v>0</v>
      </c>
      <c r="AB20" s="10">
        <f t="shared" si="10"/>
        <v>0</v>
      </c>
      <c r="AC20" s="11">
        <f t="shared" si="11"/>
        <v>0</v>
      </c>
      <c r="AD20" s="9">
        <f t="shared" si="11"/>
        <v>0</v>
      </c>
      <c r="AE20" s="10">
        <f t="shared" si="1"/>
        <v>0</v>
      </c>
      <c r="AF20" s="7">
        <v>0</v>
      </c>
      <c r="AG20" s="33">
        <v>0</v>
      </c>
      <c r="AH20" s="34">
        <v>0</v>
      </c>
      <c r="AI20" s="8"/>
      <c r="AJ20" s="9">
        <v>0</v>
      </c>
      <c r="AK20" s="9">
        <v>0</v>
      </c>
      <c r="AL20" s="10">
        <v>0</v>
      </c>
      <c r="AM20" s="11">
        <v>0</v>
      </c>
      <c r="AN20" s="9">
        <v>0</v>
      </c>
      <c r="AO20" s="10">
        <v>0</v>
      </c>
      <c r="AP20" s="7">
        <v>0</v>
      </c>
      <c r="AQ20" s="33">
        <v>0</v>
      </c>
      <c r="AR20" s="34">
        <v>0</v>
      </c>
      <c r="AS20" s="8"/>
      <c r="AT20" s="9">
        <v>0</v>
      </c>
      <c r="AU20" s="9">
        <v>0</v>
      </c>
      <c r="AV20" s="10">
        <v>0</v>
      </c>
      <c r="AW20" s="11">
        <v>0</v>
      </c>
      <c r="AX20" s="9">
        <v>0</v>
      </c>
      <c r="AY20" s="10">
        <v>0</v>
      </c>
      <c r="AZ20" s="7">
        <v>0</v>
      </c>
      <c r="BA20" s="33">
        <v>0</v>
      </c>
      <c r="BB20" s="34">
        <v>0</v>
      </c>
      <c r="BC20" s="8"/>
      <c r="BD20" s="9">
        <v>0</v>
      </c>
      <c r="BE20" s="9">
        <v>0</v>
      </c>
      <c r="BF20" s="10">
        <v>0</v>
      </c>
      <c r="BG20" s="11">
        <v>0</v>
      </c>
      <c r="BH20" s="9">
        <v>0</v>
      </c>
      <c r="BI20" s="10">
        <v>0</v>
      </c>
      <c r="BJ20" s="7">
        <v>820</v>
      </c>
      <c r="BK20" s="33">
        <v>0</v>
      </c>
      <c r="BL20" s="34">
        <v>820</v>
      </c>
      <c r="BM20" s="8">
        <v>0.54720000000000002</v>
      </c>
      <c r="BN20" s="9">
        <v>449</v>
      </c>
      <c r="BO20" s="9">
        <v>0</v>
      </c>
      <c r="BP20" s="10">
        <v>449</v>
      </c>
      <c r="BQ20" s="11">
        <v>371</v>
      </c>
      <c r="BR20" s="9">
        <v>0</v>
      </c>
      <c r="BS20" s="10">
        <v>371</v>
      </c>
    </row>
    <row r="21" spans="1:71" s="31" customFormat="1" ht="15.75" x14ac:dyDescent="0.25">
      <c r="A21" s="12" t="s">
        <v>39</v>
      </c>
      <c r="B21" s="7">
        <v>0</v>
      </c>
      <c r="C21" s="33">
        <v>0</v>
      </c>
      <c r="D21" s="34">
        <v>0</v>
      </c>
      <c r="E21" s="8"/>
      <c r="F21" s="9">
        <v>0</v>
      </c>
      <c r="G21" s="9">
        <v>0</v>
      </c>
      <c r="H21" s="10">
        <v>0</v>
      </c>
      <c r="I21" s="11">
        <v>0</v>
      </c>
      <c r="J21" s="9">
        <v>0</v>
      </c>
      <c r="K21" s="10">
        <v>0</v>
      </c>
      <c r="L21" s="7">
        <f>'[1]ИТОГ по МО'!AI30</f>
        <v>0</v>
      </c>
      <c r="M21" s="33">
        <f>'[1]ИТОГ по МО'!AJ30</f>
        <v>0</v>
      </c>
      <c r="N21" s="34">
        <f t="shared" si="2"/>
        <v>0</v>
      </c>
      <c r="O21" s="8"/>
      <c r="P21" s="9">
        <f t="shared" si="3"/>
        <v>0</v>
      </c>
      <c r="Q21" s="9">
        <f t="shared" si="4"/>
        <v>0</v>
      </c>
      <c r="R21" s="10">
        <f t="shared" si="5"/>
        <v>0</v>
      </c>
      <c r="S21" s="11">
        <f t="shared" si="6"/>
        <v>0</v>
      </c>
      <c r="T21" s="9">
        <f t="shared" si="6"/>
        <v>0</v>
      </c>
      <c r="U21" s="10">
        <f t="shared" si="0"/>
        <v>0</v>
      </c>
      <c r="V21" s="7">
        <f>'[1]ИТОГ по МО'!AL30</f>
        <v>0</v>
      </c>
      <c r="W21" s="33">
        <f>'[1]ИТОГ по МО'!AM30</f>
        <v>0</v>
      </c>
      <c r="X21" s="34">
        <f t="shared" si="7"/>
        <v>0</v>
      </c>
      <c r="Y21" s="8"/>
      <c r="Z21" s="9">
        <f t="shared" si="8"/>
        <v>0</v>
      </c>
      <c r="AA21" s="9">
        <f t="shared" si="9"/>
        <v>0</v>
      </c>
      <c r="AB21" s="10">
        <f t="shared" si="10"/>
        <v>0</v>
      </c>
      <c r="AC21" s="11">
        <f t="shared" si="11"/>
        <v>0</v>
      </c>
      <c r="AD21" s="9">
        <f t="shared" si="11"/>
        <v>0</v>
      </c>
      <c r="AE21" s="10">
        <f t="shared" si="1"/>
        <v>0</v>
      </c>
      <c r="AF21" s="7">
        <v>0</v>
      </c>
      <c r="AG21" s="33">
        <v>0</v>
      </c>
      <c r="AH21" s="34">
        <v>0</v>
      </c>
      <c r="AI21" s="8"/>
      <c r="AJ21" s="9">
        <v>0</v>
      </c>
      <c r="AK21" s="9">
        <v>0</v>
      </c>
      <c r="AL21" s="10">
        <v>0</v>
      </c>
      <c r="AM21" s="11">
        <v>0</v>
      </c>
      <c r="AN21" s="9">
        <v>0</v>
      </c>
      <c r="AO21" s="10">
        <v>0</v>
      </c>
      <c r="AP21" s="7">
        <v>0</v>
      </c>
      <c r="AQ21" s="33">
        <v>0</v>
      </c>
      <c r="AR21" s="34">
        <v>0</v>
      </c>
      <c r="AS21" s="8"/>
      <c r="AT21" s="9">
        <v>0</v>
      </c>
      <c r="AU21" s="9">
        <v>0</v>
      </c>
      <c r="AV21" s="10">
        <v>0</v>
      </c>
      <c r="AW21" s="11">
        <v>0</v>
      </c>
      <c r="AX21" s="9">
        <v>0</v>
      </c>
      <c r="AY21" s="10">
        <v>0</v>
      </c>
      <c r="AZ21" s="7">
        <v>0</v>
      </c>
      <c r="BA21" s="33">
        <v>0</v>
      </c>
      <c r="BB21" s="34">
        <v>0</v>
      </c>
      <c r="BC21" s="8"/>
      <c r="BD21" s="9">
        <v>0</v>
      </c>
      <c r="BE21" s="9">
        <v>0</v>
      </c>
      <c r="BF21" s="10">
        <v>0</v>
      </c>
      <c r="BG21" s="11">
        <v>0</v>
      </c>
      <c r="BH21" s="9">
        <v>0</v>
      </c>
      <c r="BI21" s="10">
        <v>0</v>
      </c>
      <c r="BJ21" s="7">
        <v>400</v>
      </c>
      <c r="BK21" s="33">
        <v>0</v>
      </c>
      <c r="BL21" s="34">
        <v>400</v>
      </c>
      <c r="BM21" s="8">
        <v>0.42856993925577902</v>
      </c>
      <c r="BN21" s="9">
        <v>171</v>
      </c>
      <c r="BO21" s="9">
        <v>0</v>
      </c>
      <c r="BP21" s="10">
        <v>171</v>
      </c>
      <c r="BQ21" s="11">
        <v>229</v>
      </c>
      <c r="BR21" s="9">
        <v>0</v>
      </c>
      <c r="BS21" s="10">
        <v>229</v>
      </c>
    </row>
    <row r="22" spans="1:71" s="31" customFormat="1" ht="15.75" x14ac:dyDescent="0.25">
      <c r="A22" s="12" t="s">
        <v>32</v>
      </c>
      <c r="B22" s="7">
        <v>261</v>
      </c>
      <c r="C22" s="33">
        <v>0</v>
      </c>
      <c r="D22" s="34">
        <v>261</v>
      </c>
      <c r="E22" s="8">
        <v>0.52293577981651373</v>
      </c>
      <c r="F22" s="9">
        <v>136</v>
      </c>
      <c r="G22" s="9">
        <v>0</v>
      </c>
      <c r="H22" s="13">
        <v>136</v>
      </c>
      <c r="I22" s="11">
        <v>125</v>
      </c>
      <c r="J22" s="9">
        <v>0</v>
      </c>
      <c r="K22" s="13">
        <v>125</v>
      </c>
      <c r="L22" s="7">
        <f>'[1]ИТОГ по МО'!AI31</f>
        <v>0</v>
      </c>
      <c r="M22" s="33">
        <f>'[1]ИТОГ по МО'!AJ31</f>
        <v>0</v>
      </c>
      <c r="N22" s="34">
        <f t="shared" si="2"/>
        <v>0</v>
      </c>
      <c r="O22" s="8"/>
      <c r="P22" s="9">
        <f t="shared" si="3"/>
        <v>0</v>
      </c>
      <c r="Q22" s="9">
        <f t="shared" si="4"/>
        <v>0</v>
      </c>
      <c r="R22" s="13">
        <f t="shared" si="5"/>
        <v>0</v>
      </c>
      <c r="S22" s="11">
        <f t="shared" si="6"/>
        <v>0</v>
      </c>
      <c r="T22" s="9">
        <f t="shared" si="6"/>
        <v>0</v>
      </c>
      <c r="U22" s="13">
        <f t="shared" si="0"/>
        <v>0</v>
      </c>
      <c r="V22" s="7">
        <f>'[1]ИТОГ по МО'!AL31</f>
        <v>0</v>
      </c>
      <c r="W22" s="33">
        <f>'[1]ИТОГ по МО'!AM31</f>
        <v>0</v>
      </c>
      <c r="X22" s="34">
        <f t="shared" si="7"/>
        <v>0</v>
      </c>
      <c r="Y22" s="8"/>
      <c r="Z22" s="9">
        <f t="shared" si="8"/>
        <v>0</v>
      </c>
      <c r="AA22" s="9">
        <f t="shared" si="9"/>
        <v>0</v>
      </c>
      <c r="AB22" s="13">
        <f t="shared" si="10"/>
        <v>0</v>
      </c>
      <c r="AC22" s="11">
        <f t="shared" si="11"/>
        <v>0</v>
      </c>
      <c r="AD22" s="9">
        <f t="shared" si="11"/>
        <v>0</v>
      </c>
      <c r="AE22" s="13">
        <f t="shared" si="1"/>
        <v>0</v>
      </c>
      <c r="AF22" s="7">
        <v>0</v>
      </c>
      <c r="AG22" s="33">
        <v>0</v>
      </c>
      <c r="AH22" s="34">
        <v>0</v>
      </c>
      <c r="AI22" s="8"/>
      <c r="AJ22" s="9">
        <v>0</v>
      </c>
      <c r="AK22" s="9">
        <v>0</v>
      </c>
      <c r="AL22" s="13">
        <v>0</v>
      </c>
      <c r="AM22" s="11">
        <v>0</v>
      </c>
      <c r="AN22" s="9">
        <v>0</v>
      </c>
      <c r="AO22" s="13">
        <v>0</v>
      </c>
      <c r="AP22" s="7">
        <v>0</v>
      </c>
      <c r="AQ22" s="33">
        <v>0</v>
      </c>
      <c r="AR22" s="34">
        <v>0</v>
      </c>
      <c r="AS22" s="8"/>
      <c r="AT22" s="9">
        <v>0</v>
      </c>
      <c r="AU22" s="9">
        <v>0</v>
      </c>
      <c r="AV22" s="13">
        <v>0</v>
      </c>
      <c r="AW22" s="11">
        <v>0</v>
      </c>
      <c r="AX22" s="9">
        <v>0</v>
      </c>
      <c r="AY22" s="13">
        <v>0</v>
      </c>
      <c r="AZ22" s="7">
        <v>0</v>
      </c>
      <c r="BA22" s="33">
        <v>0</v>
      </c>
      <c r="BB22" s="34">
        <v>0</v>
      </c>
      <c r="BC22" s="8"/>
      <c r="BD22" s="9">
        <v>0</v>
      </c>
      <c r="BE22" s="9">
        <v>0</v>
      </c>
      <c r="BF22" s="13">
        <v>0</v>
      </c>
      <c r="BG22" s="11">
        <v>0</v>
      </c>
      <c r="BH22" s="9">
        <v>0</v>
      </c>
      <c r="BI22" s="13">
        <v>0</v>
      </c>
      <c r="BJ22" s="7">
        <v>489</v>
      </c>
      <c r="BK22" s="33">
        <v>0</v>
      </c>
      <c r="BL22" s="34">
        <v>489</v>
      </c>
      <c r="BM22" s="8">
        <v>0.51219512195121952</v>
      </c>
      <c r="BN22" s="9">
        <v>250</v>
      </c>
      <c r="BO22" s="9">
        <v>0</v>
      </c>
      <c r="BP22" s="13">
        <v>250</v>
      </c>
      <c r="BQ22" s="11">
        <v>239</v>
      </c>
      <c r="BR22" s="9">
        <v>0</v>
      </c>
      <c r="BS22" s="13">
        <v>239</v>
      </c>
    </row>
    <row r="23" spans="1:71" s="31" customFormat="1" ht="30" x14ac:dyDescent="0.25">
      <c r="A23" s="12" t="s">
        <v>33</v>
      </c>
      <c r="B23" s="7">
        <v>0</v>
      </c>
      <c r="C23" s="33">
        <v>0</v>
      </c>
      <c r="D23" s="34">
        <v>0</v>
      </c>
      <c r="E23" s="8"/>
      <c r="F23" s="9">
        <v>0</v>
      </c>
      <c r="G23" s="9">
        <v>0</v>
      </c>
      <c r="H23" s="13">
        <v>0</v>
      </c>
      <c r="I23" s="11">
        <v>0</v>
      </c>
      <c r="J23" s="9">
        <v>0</v>
      </c>
      <c r="K23" s="13">
        <v>0</v>
      </c>
      <c r="L23" s="7">
        <f>'[1]ИТОГ по МО'!AI32</f>
        <v>0</v>
      </c>
      <c r="M23" s="33">
        <f>'[1]ИТОГ по МО'!AJ32</f>
        <v>0</v>
      </c>
      <c r="N23" s="34">
        <f t="shared" si="2"/>
        <v>0</v>
      </c>
      <c r="O23" s="8"/>
      <c r="P23" s="9">
        <f t="shared" si="3"/>
        <v>0</v>
      </c>
      <c r="Q23" s="9">
        <f t="shared" si="4"/>
        <v>0</v>
      </c>
      <c r="R23" s="13">
        <f t="shared" si="5"/>
        <v>0</v>
      </c>
      <c r="S23" s="11">
        <f t="shared" si="6"/>
        <v>0</v>
      </c>
      <c r="T23" s="9">
        <f t="shared" si="6"/>
        <v>0</v>
      </c>
      <c r="U23" s="13">
        <f t="shared" si="0"/>
        <v>0</v>
      </c>
      <c r="V23" s="7">
        <f>'[1]ИТОГ по МО'!AL32</f>
        <v>0</v>
      </c>
      <c r="W23" s="33">
        <f>'[1]ИТОГ по МО'!AM32</f>
        <v>0</v>
      </c>
      <c r="X23" s="34">
        <f t="shared" si="7"/>
        <v>0</v>
      </c>
      <c r="Y23" s="8"/>
      <c r="Z23" s="9">
        <f t="shared" si="8"/>
        <v>0</v>
      </c>
      <c r="AA23" s="9">
        <f t="shared" si="9"/>
        <v>0</v>
      </c>
      <c r="AB23" s="13">
        <f t="shared" si="10"/>
        <v>0</v>
      </c>
      <c r="AC23" s="11">
        <f t="shared" si="11"/>
        <v>0</v>
      </c>
      <c r="AD23" s="9">
        <f t="shared" si="11"/>
        <v>0</v>
      </c>
      <c r="AE23" s="13">
        <f t="shared" si="1"/>
        <v>0</v>
      </c>
      <c r="AF23" s="7">
        <v>0</v>
      </c>
      <c r="AG23" s="33">
        <v>0</v>
      </c>
      <c r="AH23" s="34">
        <v>0</v>
      </c>
      <c r="AI23" s="8"/>
      <c r="AJ23" s="9">
        <v>0</v>
      </c>
      <c r="AK23" s="9">
        <v>0</v>
      </c>
      <c r="AL23" s="13">
        <v>0</v>
      </c>
      <c r="AM23" s="11">
        <v>0</v>
      </c>
      <c r="AN23" s="9">
        <v>0</v>
      </c>
      <c r="AO23" s="13">
        <v>0</v>
      </c>
      <c r="AP23" s="7">
        <v>0</v>
      </c>
      <c r="AQ23" s="33">
        <v>0</v>
      </c>
      <c r="AR23" s="34">
        <v>0</v>
      </c>
      <c r="AS23" s="8"/>
      <c r="AT23" s="9">
        <v>0</v>
      </c>
      <c r="AU23" s="9">
        <v>0</v>
      </c>
      <c r="AV23" s="13">
        <v>0</v>
      </c>
      <c r="AW23" s="11">
        <v>0</v>
      </c>
      <c r="AX23" s="9">
        <v>0</v>
      </c>
      <c r="AY23" s="13">
        <v>0</v>
      </c>
      <c r="AZ23" s="7">
        <v>0</v>
      </c>
      <c r="BA23" s="33">
        <v>0</v>
      </c>
      <c r="BB23" s="34">
        <v>0</v>
      </c>
      <c r="BC23" s="8"/>
      <c r="BD23" s="9">
        <v>0</v>
      </c>
      <c r="BE23" s="9">
        <v>0</v>
      </c>
      <c r="BF23" s="13">
        <v>0</v>
      </c>
      <c r="BG23" s="11">
        <v>0</v>
      </c>
      <c r="BH23" s="9">
        <v>0</v>
      </c>
      <c r="BI23" s="13">
        <v>0</v>
      </c>
      <c r="BJ23" s="7">
        <v>1895</v>
      </c>
      <c r="BK23" s="33">
        <v>0</v>
      </c>
      <c r="BL23" s="34">
        <v>1895</v>
      </c>
      <c r="BM23" s="8">
        <v>0.50161394448030983</v>
      </c>
      <c r="BN23" s="9">
        <v>951</v>
      </c>
      <c r="BO23" s="9">
        <v>0</v>
      </c>
      <c r="BP23" s="13">
        <v>951</v>
      </c>
      <c r="BQ23" s="11">
        <v>944</v>
      </c>
      <c r="BR23" s="9">
        <v>0</v>
      </c>
      <c r="BS23" s="13">
        <v>944</v>
      </c>
    </row>
    <row r="24" spans="1:71" s="31" customFormat="1" ht="15.75" x14ac:dyDescent="0.25">
      <c r="A24" s="12" t="s">
        <v>42</v>
      </c>
      <c r="B24" s="7">
        <v>0</v>
      </c>
      <c r="C24" s="33">
        <v>0</v>
      </c>
      <c r="D24" s="34">
        <v>0</v>
      </c>
      <c r="E24" s="8">
        <v>0.42912009963054443</v>
      </c>
      <c r="F24" s="9">
        <v>0</v>
      </c>
      <c r="G24" s="9">
        <v>0</v>
      </c>
      <c r="H24" s="13">
        <v>0</v>
      </c>
      <c r="I24" s="11">
        <v>0</v>
      </c>
      <c r="J24" s="9">
        <v>0</v>
      </c>
      <c r="K24" s="13">
        <v>0</v>
      </c>
      <c r="L24" s="7">
        <f>'[1]ИТОГ по МО'!AI33</f>
        <v>0</v>
      </c>
      <c r="M24" s="33">
        <f>'[1]ИТОГ по МО'!AJ33</f>
        <v>0</v>
      </c>
      <c r="N24" s="34">
        <f t="shared" si="2"/>
        <v>0</v>
      </c>
      <c r="O24" s="8"/>
      <c r="P24" s="9">
        <f t="shared" si="3"/>
        <v>0</v>
      </c>
      <c r="Q24" s="9">
        <f t="shared" si="4"/>
        <v>0</v>
      </c>
      <c r="R24" s="13">
        <f t="shared" si="5"/>
        <v>0</v>
      </c>
      <c r="S24" s="11">
        <f t="shared" si="6"/>
        <v>0</v>
      </c>
      <c r="T24" s="9">
        <f t="shared" si="6"/>
        <v>0</v>
      </c>
      <c r="U24" s="13">
        <f t="shared" si="0"/>
        <v>0</v>
      </c>
      <c r="V24" s="7">
        <f>'[1]ИТОГ по МО'!AL33</f>
        <v>0</v>
      </c>
      <c r="W24" s="33">
        <f>'[1]ИТОГ по МО'!AM33</f>
        <v>0</v>
      </c>
      <c r="X24" s="34">
        <f t="shared" si="7"/>
        <v>0</v>
      </c>
      <c r="Y24" s="8"/>
      <c r="Z24" s="9">
        <f t="shared" si="8"/>
        <v>0</v>
      </c>
      <c r="AA24" s="9">
        <f t="shared" si="9"/>
        <v>0</v>
      </c>
      <c r="AB24" s="13">
        <f t="shared" si="10"/>
        <v>0</v>
      </c>
      <c r="AC24" s="11">
        <f t="shared" si="11"/>
        <v>0</v>
      </c>
      <c r="AD24" s="9">
        <f t="shared" si="11"/>
        <v>0</v>
      </c>
      <c r="AE24" s="13">
        <f t="shared" si="1"/>
        <v>0</v>
      </c>
      <c r="AF24" s="7">
        <v>0</v>
      </c>
      <c r="AG24" s="33">
        <v>0</v>
      </c>
      <c r="AH24" s="34">
        <v>0</v>
      </c>
      <c r="AI24" s="8"/>
      <c r="AJ24" s="9">
        <v>0</v>
      </c>
      <c r="AK24" s="9">
        <v>0</v>
      </c>
      <c r="AL24" s="13">
        <v>0</v>
      </c>
      <c r="AM24" s="11">
        <v>0</v>
      </c>
      <c r="AN24" s="9">
        <v>0</v>
      </c>
      <c r="AO24" s="13">
        <v>0</v>
      </c>
      <c r="AP24" s="7">
        <v>0</v>
      </c>
      <c r="AQ24" s="33">
        <v>0</v>
      </c>
      <c r="AR24" s="34">
        <v>0</v>
      </c>
      <c r="AS24" s="8"/>
      <c r="AT24" s="9">
        <v>0</v>
      </c>
      <c r="AU24" s="9">
        <v>0</v>
      </c>
      <c r="AV24" s="13">
        <v>0</v>
      </c>
      <c r="AW24" s="11">
        <v>0</v>
      </c>
      <c r="AX24" s="9">
        <v>0</v>
      </c>
      <c r="AY24" s="13">
        <v>0</v>
      </c>
      <c r="AZ24" s="7">
        <v>0</v>
      </c>
      <c r="BA24" s="33">
        <v>0</v>
      </c>
      <c r="BB24" s="34">
        <v>0</v>
      </c>
      <c r="BC24" s="8"/>
      <c r="BD24" s="9">
        <v>0</v>
      </c>
      <c r="BE24" s="9">
        <v>0</v>
      </c>
      <c r="BF24" s="13">
        <v>0</v>
      </c>
      <c r="BG24" s="11">
        <v>0</v>
      </c>
      <c r="BH24" s="9">
        <v>0</v>
      </c>
      <c r="BI24" s="13">
        <v>0</v>
      </c>
      <c r="BJ24" s="7">
        <v>0</v>
      </c>
      <c r="BK24" s="33">
        <v>0</v>
      </c>
      <c r="BL24" s="34">
        <v>0</v>
      </c>
      <c r="BM24" s="8"/>
      <c r="BN24" s="9">
        <v>0</v>
      </c>
      <c r="BO24" s="9">
        <v>0</v>
      </c>
      <c r="BP24" s="13">
        <v>0</v>
      </c>
      <c r="BQ24" s="11">
        <v>0</v>
      </c>
      <c r="BR24" s="9">
        <v>0</v>
      </c>
      <c r="BS24" s="13">
        <v>0</v>
      </c>
    </row>
    <row r="25" spans="1:71" s="31" customFormat="1" ht="16.5" thickBot="1" x14ac:dyDescent="0.3">
      <c r="A25" s="12" t="s">
        <v>34</v>
      </c>
      <c r="B25" s="35">
        <v>270</v>
      </c>
      <c r="C25" s="36">
        <v>30</v>
      </c>
      <c r="D25" s="37">
        <v>300</v>
      </c>
      <c r="E25" s="8">
        <v>0.42912009963054443</v>
      </c>
      <c r="F25" s="9">
        <v>116</v>
      </c>
      <c r="G25" s="9">
        <v>13</v>
      </c>
      <c r="H25" s="13">
        <v>129</v>
      </c>
      <c r="I25" s="11">
        <v>154</v>
      </c>
      <c r="J25" s="9">
        <v>17</v>
      </c>
      <c r="K25" s="13">
        <v>171</v>
      </c>
      <c r="L25" s="35">
        <f>'[1]ИТОГ по МО'!AI34</f>
        <v>0</v>
      </c>
      <c r="M25" s="36">
        <f>'[1]ИТОГ по МО'!AJ34</f>
        <v>0</v>
      </c>
      <c r="N25" s="37">
        <f t="shared" si="2"/>
        <v>0</v>
      </c>
      <c r="O25" s="8"/>
      <c r="P25" s="9">
        <f t="shared" si="3"/>
        <v>0</v>
      </c>
      <c r="Q25" s="9">
        <f t="shared" si="4"/>
        <v>0</v>
      </c>
      <c r="R25" s="13">
        <f t="shared" si="5"/>
        <v>0</v>
      </c>
      <c r="S25" s="11">
        <f t="shared" si="6"/>
        <v>0</v>
      </c>
      <c r="T25" s="9">
        <f t="shared" si="6"/>
        <v>0</v>
      </c>
      <c r="U25" s="13">
        <f t="shared" si="0"/>
        <v>0</v>
      </c>
      <c r="V25" s="35">
        <f>'[1]ИТОГ по МО'!AL34</f>
        <v>0</v>
      </c>
      <c r="W25" s="36">
        <f>'[1]ИТОГ по МО'!AM34</f>
        <v>0</v>
      </c>
      <c r="X25" s="37">
        <f t="shared" si="7"/>
        <v>0</v>
      </c>
      <c r="Y25" s="8"/>
      <c r="Z25" s="9">
        <f t="shared" si="8"/>
        <v>0</v>
      </c>
      <c r="AA25" s="9">
        <f t="shared" si="9"/>
        <v>0</v>
      </c>
      <c r="AB25" s="13">
        <f t="shared" si="10"/>
        <v>0</v>
      </c>
      <c r="AC25" s="11">
        <f t="shared" si="11"/>
        <v>0</v>
      </c>
      <c r="AD25" s="9">
        <f t="shared" si="11"/>
        <v>0</v>
      </c>
      <c r="AE25" s="13">
        <f t="shared" si="1"/>
        <v>0</v>
      </c>
      <c r="AF25" s="35">
        <v>0</v>
      </c>
      <c r="AG25" s="36">
        <v>0</v>
      </c>
      <c r="AH25" s="37">
        <v>0</v>
      </c>
      <c r="AI25" s="8"/>
      <c r="AJ25" s="9">
        <v>0</v>
      </c>
      <c r="AK25" s="9">
        <v>0</v>
      </c>
      <c r="AL25" s="13">
        <v>0</v>
      </c>
      <c r="AM25" s="11">
        <v>0</v>
      </c>
      <c r="AN25" s="9">
        <v>0</v>
      </c>
      <c r="AO25" s="13">
        <v>0</v>
      </c>
      <c r="AP25" s="35">
        <v>0</v>
      </c>
      <c r="AQ25" s="36">
        <v>0</v>
      </c>
      <c r="AR25" s="37">
        <v>0</v>
      </c>
      <c r="AS25" s="8"/>
      <c r="AT25" s="9">
        <v>0</v>
      </c>
      <c r="AU25" s="9">
        <v>0</v>
      </c>
      <c r="AV25" s="13">
        <v>0</v>
      </c>
      <c r="AW25" s="11">
        <v>0</v>
      </c>
      <c r="AX25" s="9">
        <v>0</v>
      </c>
      <c r="AY25" s="13">
        <v>0</v>
      </c>
      <c r="AZ25" s="35">
        <v>0</v>
      </c>
      <c r="BA25" s="36">
        <v>0</v>
      </c>
      <c r="BB25" s="37">
        <v>0</v>
      </c>
      <c r="BC25" s="8"/>
      <c r="BD25" s="9">
        <v>0</v>
      </c>
      <c r="BE25" s="9">
        <v>0</v>
      </c>
      <c r="BF25" s="13">
        <v>0</v>
      </c>
      <c r="BG25" s="11">
        <v>0</v>
      </c>
      <c r="BH25" s="9">
        <v>0</v>
      </c>
      <c r="BI25" s="13">
        <v>0</v>
      </c>
      <c r="BJ25" s="35">
        <v>0</v>
      </c>
      <c r="BK25" s="36">
        <v>0</v>
      </c>
      <c r="BL25" s="37">
        <v>0</v>
      </c>
      <c r="BM25" s="8">
        <v>0.36915887850467288</v>
      </c>
      <c r="BN25" s="9">
        <v>0</v>
      </c>
      <c r="BO25" s="9">
        <v>0</v>
      </c>
      <c r="BP25" s="13">
        <v>0</v>
      </c>
      <c r="BQ25" s="11">
        <v>0</v>
      </c>
      <c r="BR25" s="9">
        <v>0</v>
      </c>
      <c r="BS25" s="13">
        <v>0</v>
      </c>
    </row>
    <row r="26" spans="1:71" s="31" customFormat="1" ht="19.5" thickBot="1" x14ac:dyDescent="0.3">
      <c r="A26" s="14" t="s">
        <v>35</v>
      </c>
      <c r="B26" s="15">
        <f>SUM(B6:B25)</f>
        <v>1091288</v>
      </c>
      <c r="C26" s="16">
        <f>SUM(C6:C25)</f>
        <v>563901</v>
      </c>
      <c r="D26" s="38">
        <f>SUM(D6:D25)</f>
        <v>1655189</v>
      </c>
      <c r="E26" s="17" t="s">
        <v>36</v>
      </c>
      <c r="F26" s="18">
        <f t="shared" ref="F26:AH26" si="12">SUM(F6:F25)</f>
        <v>490024</v>
      </c>
      <c r="G26" s="19">
        <f t="shared" si="12"/>
        <v>228870</v>
      </c>
      <c r="H26" s="19">
        <f t="shared" si="12"/>
        <v>718894</v>
      </c>
      <c r="I26" s="18">
        <f t="shared" si="12"/>
        <v>601264</v>
      </c>
      <c r="J26" s="19">
        <f t="shared" si="12"/>
        <v>335031</v>
      </c>
      <c r="K26" s="39">
        <f t="shared" si="12"/>
        <v>936295</v>
      </c>
      <c r="L26" s="15">
        <f t="shared" ref="L26:N26" si="13">SUM(L6:L25)</f>
        <v>7267</v>
      </c>
      <c r="M26" s="16">
        <f t="shared" si="13"/>
        <v>7863</v>
      </c>
      <c r="N26" s="38">
        <f t="shared" si="13"/>
        <v>15130</v>
      </c>
      <c r="O26" s="17" t="s">
        <v>36</v>
      </c>
      <c r="P26" s="18">
        <f t="shared" ref="P26:X26" si="14">SUM(P6:P25)</f>
        <v>3364</v>
      </c>
      <c r="Q26" s="19">
        <f t="shared" si="14"/>
        <v>2585</v>
      </c>
      <c r="R26" s="19">
        <f t="shared" si="14"/>
        <v>5949</v>
      </c>
      <c r="S26" s="18">
        <f t="shared" si="14"/>
        <v>3903</v>
      </c>
      <c r="T26" s="19">
        <f t="shared" si="14"/>
        <v>5278</v>
      </c>
      <c r="U26" s="39">
        <f t="shared" si="14"/>
        <v>9181</v>
      </c>
      <c r="V26" s="15">
        <f t="shared" si="14"/>
        <v>2752</v>
      </c>
      <c r="W26" s="16">
        <f t="shared" si="14"/>
        <v>2978</v>
      </c>
      <c r="X26" s="38">
        <f t="shared" si="14"/>
        <v>5730</v>
      </c>
      <c r="Y26" s="17" t="s">
        <v>36</v>
      </c>
      <c r="Z26" s="18">
        <f t="shared" ref="Z26:AE26" si="15">SUM(Z6:Z25)</f>
        <v>1274</v>
      </c>
      <c r="AA26" s="19">
        <f t="shared" si="15"/>
        <v>979</v>
      </c>
      <c r="AB26" s="19">
        <f t="shared" si="15"/>
        <v>2253</v>
      </c>
      <c r="AC26" s="18">
        <f t="shared" si="15"/>
        <v>1478</v>
      </c>
      <c r="AD26" s="19">
        <f t="shared" si="15"/>
        <v>1999</v>
      </c>
      <c r="AE26" s="39">
        <f t="shared" si="15"/>
        <v>3477</v>
      </c>
      <c r="AF26" s="15">
        <f t="shared" si="12"/>
        <v>83898</v>
      </c>
      <c r="AG26" s="16">
        <f t="shared" si="12"/>
        <v>15947</v>
      </c>
      <c r="AH26" s="38">
        <f t="shared" si="12"/>
        <v>99845</v>
      </c>
      <c r="AI26" s="17" t="s">
        <v>36</v>
      </c>
      <c r="AJ26" s="18">
        <f t="shared" ref="AJ26:AR26" si="16">SUM(AJ6:AJ25)</f>
        <v>39940</v>
      </c>
      <c r="AK26" s="19">
        <f t="shared" si="16"/>
        <v>8028</v>
      </c>
      <c r="AL26" s="19">
        <f t="shared" si="16"/>
        <v>47968</v>
      </c>
      <c r="AM26" s="18">
        <f t="shared" si="16"/>
        <v>43958</v>
      </c>
      <c r="AN26" s="19">
        <f t="shared" si="16"/>
        <v>7919</v>
      </c>
      <c r="AO26" s="39">
        <f t="shared" si="16"/>
        <v>51877</v>
      </c>
      <c r="AP26" s="15">
        <f t="shared" si="16"/>
        <v>130791</v>
      </c>
      <c r="AQ26" s="16">
        <f t="shared" si="16"/>
        <v>28</v>
      </c>
      <c r="AR26" s="38">
        <f t="shared" si="16"/>
        <v>130819</v>
      </c>
      <c r="AS26" s="17" t="s">
        <v>36</v>
      </c>
      <c r="AT26" s="18">
        <f t="shared" ref="AT26:BB26" si="17">SUM(AT6:AT25)</f>
        <v>66260</v>
      </c>
      <c r="AU26" s="19">
        <f t="shared" si="17"/>
        <v>14</v>
      </c>
      <c r="AV26" s="19">
        <f t="shared" si="17"/>
        <v>66274</v>
      </c>
      <c r="AW26" s="18">
        <f t="shared" si="17"/>
        <v>64531</v>
      </c>
      <c r="AX26" s="19">
        <f t="shared" si="17"/>
        <v>14</v>
      </c>
      <c r="AY26" s="39">
        <f t="shared" si="17"/>
        <v>64545</v>
      </c>
      <c r="AZ26" s="15">
        <f t="shared" si="17"/>
        <v>149244</v>
      </c>
      <c r="BA26" s="16">
        <f t="shared" si="17"/>
        <v>97807</v>
      </c>
      <c r="BB26" s="38">
        <f t="shared" si="17"/>
        <v>247051</v>
      </c>
      <c r="BC26" s="17" t="s">
        <v>36</v>
      </c>
      <c r="BD26" s="18">
        <f t="shared" ref="BD26:BL26" si="18">SUM(BD6:BD25)</f>
        <v>64671</v>
      </c>
      <c r="BE26" s="19">
        <f t="shared" si="18"/>
        <v>39175</v>
      </c>
      <c r="BF26" s="19">
        <f t="shared" si="18"/>
        <v>103846</v>
      </c>
      <c r="BG26" s="18">
        <f t="shared" si="18"/>
        <v>84573</v>
      </c>
      <c r="BH26" s="19">
        <f t="shared" si="18"/>
        <v>58632</v>
      </c>
      <c r="BI26" s="39">
        <f t="shared" si="18"/>
        <v>143205</v>
      </c>
      <c r="BJ26" s="15">
        <f t="shared" si="18"/>
        <v>415246</v>
      </c>
      <c r="BK26" s="16">
        <f t="shared" si="18"/>
        <v>211301</v>
      </c>
      <c r="BL26" s="38">
        <f t="shared" si="18"/>
        <v>626547</v>
      </c>
      <c r="BM26" s="17" t="s">
        <v>36</v>
      </c>
      <c r="BN26" s="18">
        <f t="shared" ref="BN26:BS26" si="19">SUM(BN6:BN25)</f>
        <v>191253</v>
      </c>
      <c r="BO26" s="19">
        <f t="shared" si="19"/>
        <v>86374</v>
      </c>
      <c r="BP26" s="19">
        <f t="shared" si="19"/>
        <v>277627</v>
      </c>
      <c r="BQ26" s="18">
        <f t="shared" si="19"/>
        <v>223993</v>
      </c>
      <c r="BR26" s="19">
        <f t="shared" si="19"/>
        <v>124927</v>
      </c>
      <c r="BS26" s="39">
        <f t="shared" si="19"/>
        <v>348920</v>
      </c>
    </row>
    <row r="27" spans="1:71" s="40" customFormat="1" ht="18.75" x14ac:dyDescent="0.25">
      <c r="A27" s="20"/>
      <c r="B27" s="21"/>
      <c r="C27" s="21"/>
      <c r="D27" s="21"/>
      <c r="E27" s="22"/>
      <c r="F27" s="23"/>
      <c r="G27" s="23"/>
      <c r="H27" s="23">
        <f>H26/D26</f>
        <v>0.43432743934378493</v>
      </c>
      <c r="I27" s="23"/>
      <c r="J27" s="23"/>
      <c r="K27" s="23">
        <f>K26/D26</f>
        <v>0.56567256065621507</v>
      </c>
      <c r="L27" s="21"/>
      <c r="M27" s="21"/>
      <c r="N27" s="21"/>
      <c r="O27" s="22"/>
      <c r="P27" s="23"/>
      <c r="Q27" s="23"/>
      <c r="R27" s="23">
        <f>R26/N26</f>
        <v>0.39319233311302049</v>
      </c>
      <c r="S27" s="23"/>
      <c r="T27" s="23"/>
      <c r="U27" s="23">
        <f>U26/N26</f>
        <v>0.60680766688697951</v>
      </c>
      <c r="V27" s="21"/>
      <c r="W27" s="21"/>
      <c r="X27" s="21"/>
      <c r="Y27" s="22"/>
      <c r="Z27" s="23"/>
      <c r="AA27" s="23"/>
      <c r="AB27" s="23">
        <f>AB26/X26</f>
        <v>0.39319371727748692</v>
      </c>
      <c r="AC27" s="23"/>
      <c r="AD27" s="23"/>
      <c r="AE27" s="23">
        <f>AE26/X26</f>
        <v>0.60680628272251314</v>
      </c>
      <c r="AF27" s="21"/>
      <c r="AG27" s="21"/>
      <c r="AH27" s="21"/>
      <c r="AI27" s="22"/>
      <c r="AJ27" s="23"/>
      <c r="AK27" s="23"/>
      <c r="AL27" s="23">
        <f>AL26/AH26</f>
        <v>0.48042465822024139</v>
      </c>
      <c r="AM27" s="23"/>
      <c r="AN27" s="23"/>
      <c r="AO27" s="23">
        <f>AO26/AH26</f>
        <v>0.51957534177975861</v>
      </c>
      <c r="AP27" s="21"/>
      <c r="AQ27" s="21"/>
      <c r="AR27" s="21"/>
      <c r="AS27" s="22"/>
      <c r="AT27" s="23"/>
      <c r="AU27" s="23"/>
      <c r="AV27" s="23">
        <f>AV26/AR26</f>
        <v>0.50660836728609759</v>
      </c>
      <c r="AW27" s="23"/>
      <c r="AX27" s="23"/>
      <c r="AY27" s="23">
        <f>AY26/AR26</f>
        <v>0.49339163271390241</v>
      </c>
      <c r="AZ27" s="21"/>
      <c r="BA27" s="21"/>
      <c r="BB27" s="21"/>
      <c r="BC27" s="22"/>
      <c r="BD27" s="24"/>
      <c r="BE27" s="24"/>
      <c r="BF27" s="24">
        <f>BF26/BB26</f>
        <v>0.42034235846039886</v>
      </c>
      <c r="BG27" s="24"/>
      <c r="BH27" s="24"/>
      <c r="BI27" s="24">
        <f>BI26/BB26</f>
        <v>0.57965764153960109</v>
      </c>
      <c r="BJ27" s="21"/>
      <c r="BK27" s="21"/>
      <c r="BL27" s="21"/>
      <c r="BM27" s="22"/>
      <c r="BN27" s="24"/>
      <c r="BO27" s="24"/>
      <c r="BP27" s="24">
        <f>BP26/BL26</f>
        <v>0.44310642298183534</v>
      </c>
      <c r="BQ27" s="24"/>
      <c r="BR27" s="24"/>
      <c r="BS27" s="24">
        <f>BS26/BL26</f>
        <v>0.55689357701816466</v>
      </c>
    </row>
    <row r="28" spans="1:71" s="31" customFormat="1" ht="16.5" thickBot="1" x14ac:dyDescent="0.3">
      <c r="A28" s="25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</row>
    <row r="29" spans="1:71" s="31" customFormat="1" ht="19.5" thickBot="1" x14ac:dyDescent="0.3">
      <c r="A29" s="26" t="s">
        <v>0</v>
      </c>
      <c r="B29" s="27">
        <v>16529</v>
      </c>
      <c r="C29" s="27">
        <v>7560</v>
      </c>
      <c r="D29" s="27">
        <v>24089</v>
      </c>
      <c r="E29" s="28"/>
      <c r="F29" s="28"/>
      <c r="G29" s="28"/>
      <c r="H29" s="28"/>
      <c r="I29" s="28"/>
      <c r="J29" s="28"/>
      <c r="K29" s="28"/>
      <c r="L29" s="27">
        <f>'[1]ИТОГ по МО'!R40</f>
        <v>0</v>
      </c>
      <c r="M29" s="27">
        <f>'[1]ИТОГ по МО'!S40</f>
        <v>0</v>
      </c>
      <c r="N29" s="27">
        <f>'[1]ИТОГ по МО'!T40</f>
        <v>0</v>
      </c>
      <c r="O29" s="28"/>
      <c r="P29" s="28"/>
      <c r="Q29" s="28"/>
      <c r="R29" s="28"/>
      <c r="S29" s="28"/>
      <c r="T29" s="28"/>
      <c r="U29" s="28"/>
      <c r="V29" s="27">
        <f>'[1]ИТОГ по МО'!AB40</f>
        <v>0</v>
      </c>
      <c r="W29" s="27">
        <f>'[1]ИТОГ по МО'!AC40</f>
        <v>0</v>
      </c>
      <c r="X29" s="27">
        <f>'[1]ИТОГ по МО'!AD40</f>
        <v>0</v>
      </c>
      <c r="Y29" s="28"/>
      <c r="Z29" s="28"/>
      <c r="AA29" s="28"/>
      <c r="AB29" s="28"/>
      <c r="AC29" s="28"/>
      <c r="AD29" s="28"/>
      <c r="AE29" s="28"/>
      <c r="AF29" s="27">
        <v>0</v>
      </c>
      <c r="AG29" s="27">
        <v>0</v>
      </c>
      <c r="AH29" s="27">
        <v>0</v>
      </c>
      <c r="AI29" s="28"/>
      <c r="AJ29" s="28"/>
      <c r="AK29" s="28"/>
      <c r="AL29" s="28"/>
      <c r="AM29" s="28"/>
      <c r="AN29" s="28"/>
      <c r="AO29" s="28"/>
      <c r="AP29" s="27">
        <v>0</v>
      </c>
      <c r="AQ29" s="27">
        <v>0</v>
      </c>
      <c r="AR29" s="27">
        <v>0</v>
      </c>
      <c r="AS29" s="28"/>
      <c r="AT29" s="28"/>
      <c r="AU29" s="28"/>
      <c r="AV29" s="28"/>
      <c r="AW29" s="28"/>
      <c r="AX29" s="28"/>
      <c r="AY29" s="28"/>
      <c r="AZ29" s="27">
        <v>7515</v>
      </c>
      <c r="BA29" s="27">
        <v>1840</v>
      </c>
      <c r="BB29" s="27">
        <v>9355</v>
      </c>
      <c r="BC29" s="28"/>
      <c r="BD29" s="28"/>
      <c r="BE29" s="28"/>
      <c r="BF29" s="28"/>
      <c r="BG29" s="28"/>
      <c r="BH29" s="28"/>
      <c r="BI29" s="28"/>
      <c r="BJ29" s="27">
        <v>7923.6350749999983</v>
      </c>
      <c r="BK29" s="27">
        <v>1481</v>
      </c>
      <c r="BL29" s="27">
        <v>9405</v>
      </c>
      <c r="BM29" s="28"/>
      <c r="BN29" s="28"/>
      <c r="BO29" s="28"/>
      <c r="BP29" s="28"/>
      <c r="BQ29" s="28"/>
      <c r="BR29" s="28"/>
      <c r="BS29" s="28"/>
    </row>
    <row r="30" spans="1:71" s="31" customFormat="1" ht="15.75" thickBot="1" x14ac:dyDescent="0.3"/>
    <row r="31" spans="1:71" s="43" customFormat="1" ht="19.5" thickBot="1" x14ac:dyDescent="0.3">
      <c r="A31" s="26" t="s">
        <v>37</v>
      </c>
      <c r="B31" s="27">
        <f>B26+B29</f>
        <v>1107817</v>
      </c>
      <c r="C31" s="27">
        <f>C26+C29</f>
        <v>571461</v>
      </c>
      <c r="D31" s="27">
        <f>D26+D29</f>
        <v>1679278</v>
      </c>
      <c r="E31" s="42"/>
      <c r="L31" s="27">
        <f>L26+L29</f>
        <v>7267</v>
      </c>
      <c r="M31" s="27">
        <f>M26+M29</f>
        <v>7863</v>
      </c>
      <c r="N31" s="27">
        <f>N26+N29</f>
        <v>15130</v>
      </c>
      <c r="V31" s="27">
        <f>V26+V29</f>
        <v>2752</v>
      </c>
      <c r="W31" s="27">
        <f>W26+W29</f>
        <v>2978</v>
      </c>
      <c r="X31" s="27">
        <f>X26+X29</f>
        <v>5730</v>
      </c>
      <c r="AF31" s="27">
        <f>AF26+AF29</f>
        <v>83898</v>
      </c>
      <c r="AG31" s="27">
        <f>AG26+AG29</f>
        <v>15947</v>
      </c>
      <c r="AH31" s="27">
        <f>AH26+AH29</f>
        <v>99845</v>
      </c>
      <c r="AP31" s="27">
        <f>AP26+AP29</f>
        <v>130791</v>
      </c>
      <c r="AQ31" s="27">
        <f>AQ26+AQ29</f>
        <v>28</v>
      </c>
      <c r="AR31" s="27">
        <f>AR26+AR29</f>
        <v>130819</v>
      </c>
      <c r="AZ31" s="27">
        <f>AZ26+AZ29</f>
        <v>156759</v>
      </c>
      <c r="BA31" s="27">
        <f>BA26+BA29</f>
        <v>99647</v>
      </c>
      <c r="BB31" s="27">
        <f>BB26+BB29</f>
        <v>256406</v>
      </c>
      <c r="BC31" s="42"/>
      <c r="BJ31" s="27">
        <f>BJ26+BJ29</f>
        <v>423169.635075</v>
      </c>
      <c r="BK31" s="27">
        <f>BK26+BK29</f>
        <v>212782</v>
      </c>
      <c r="BL31" s="27">
        <f>BL26+BL29</f>
        <v>635952</v>
      </c>
      <c r="BM31" s="42"/>
    </row>
  </sheetData>
  <mergeCells count="31">
    <mergeCell ref="F1:K1"/>
    <mergeCell ref="AI4:AL4"/>
    <mergeCell ref="AM4:AO4"/>
    <mergeCell ref="AP4:AR4"/>
    <mergeCell ref="AS4:AV4"/>
    <mergeCell ref="B3:K3"/>
    <mergeCell ref="AF3:AO3"/>
    <mergeCell ref="AP3:AY3"/>
    <mergeCell ref="A2:BS2"/>
    <mergeCell ref="B4:D4"/>
    <mergeCell ref="E4:H4"/>
    <mergeCell ref="I4:K4"/>
    <mergeCell ref="BJ3:BS3"/>
    <mergeCell ref="BJ4:BL4"/>
    <mergeCell ref="BM4:BP4"/>
    <mergeCell ref="BQ4:BS4"/>
    <mergeCell ref="A3:A5"/>
    <mergeCell ref="AZ3:BI3"/>
    <mergeCell ref="L3:U3"/>
    <mergeCell ref="V3:AE3"/>
    <mergeCell ref="L4:N4"/>
    <mergeCell ref="O4:R4"/>
    <mergeCell ref="S4:U4"/>
    <mergeCell ref="V4:X4"/>
    <mergeCell ref="Y4:AB4"/>
    <mergeCell ref="AC4:AE4"/>
    <mergeCell ref="AF4:AH4"/>
    <mergeCell ref="BC4:BF4"/>
    <mergeCell ref="BG4:BI4"/>
    <mergeCell ref="AW4:AY4"/>
    <mergeCell ref="AZ4:BB4"/>
  </mergeCells>
  <pageMargins left="0.7" right="0.7" top="0.75" bottom="0.75" header="0.3" footer="0.3"/>
  <pageSetup paperSize="9" scale="85" fitToWidth="0" orientation="landscape" r:id="rId1"/>
  <colBreaks count="2" manualBreakCount="2">
    <brk id="31" max="27" man="1"/>
    <brk id="48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2025-12-25T07:45:39Z</dcterms:modified>
</cp:coreProperties>
</file>